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0890" yWindow="300" windowWidth="17550" windowHeight="12390"/>
  </bookViews>
  <sheets>
    <sheet name="Дотации на выравнивание" sheetId="1" r:id="rId1"/>
    <sheet name="НП" sheetId="2" r:id="rId2"/>
    <sheet name="ИНП" sheetId="3" r:id="rId3"/>
    <sheet name="ИБР" sheetId="4" r:id="rId4"/>
  </sheets>
  <externalReferences>
    <externalReference r:id="rId5"/>
  </externalReferences>
  <definedNames>
    <definedName name="_lst2">[1]rr!$D$5:$E$46</definedName>
    <definedName name="vb">[1]rr!$D$3</definedName>
    <definedName name="_xlnm.Print_Titles" localSheetId="0">'Дотации на выравнивание'!$A:$B</definedName>
    <definedName name="_xlnm.Print_Titles" localSheetId="3">ИБР!$A:$B</definedName>
    <definedName name="_xlnm.Print_Titles" localSheetId="1">НП!$A:$B</definedName>
    <definedName name="_xlnm.Print_Area" localSheetId="0">'Дотации на выравнивание'!$A$1:$H$52</definedName>
    <definedName name="_xlnm.Print_Area" localSheetId="3">ИБР!$A$1:$R$47</definedName>
    <definedName name="_xlnm.Print_Area" localSheetId="2">ИНП!$A$1:$J$48</definedName>
    <definedName name="_xlnm.Print_Area" localSheetId="1">НП!$A$1:$Q$48</definedName>
  </definedNames>
  <calcPr calcId="145621" iterate="1"/>
</workbook>
</file>

<file path=xl/calcChain.xml><?xml version="1.0" encoding="utf-8"?>
<calcChain xmlns="http://schemas.openxmlformats.org/spreadsheetml/2006/main">
  <c r="D47" i="4" l="1"/>
  <c r="E47" i="4"/>
  <c r="F47" i="4"/>
  <c r="G47" i="4"/>
  <c r="H48" i="3"/>
  <c r="G48" i="3"/>
  <c r="F48" i="3"/>
  <c r="E48" i="3"/>
  <c r="D48" i="3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6" i="3"/>
  <c r="Q48" i="2"/>
  <c r="O48" i="2"/>
  <c r="N48" i="2"/>
  <c r="L48" i="2"/>
  <c r="K48" i="2"/>
  <c r="I48" i="2"/>
  <c r="H48" i="2"/>
  <c r="F48" i="2"/>
  <c r="C48" i="2"/>
  <c r="E48" i="2"/>
  <c r="I48" i="3" l="1"/>
  <c r="H48" i="1"/>
  <c r="D48" i="1"/>
  <c r="C48" i="1"/>
  <c r="C48" i="3"/>
  <c r="C47" i="4"/>
</calcChain>
</file>

<file path=xl/sharedStrings.xml><?xml version="1.0" encoding="utf-8"?>
<sst xmlns="http://schemas.openxmlformats.org/spreadsheetml/2006/main" count="262" uniqueCount="126">
  <si>
    <t>тыс. рублей</t>
  </si>
  <si>
    <t>№</t>
  </si>
  <si>
    <t>Муниципальные районы и городские округа</t>
  </si>
  <si>
    <t>Индекс налогового потенциала</t>
  </si>
  <si>
    <t>Индекс бюджетных расходов</t>
  </si>
  <si>
    <t>Бюджетная обеспеченность</t>
  </si>
  <si>
    <t>Дотация на выравнивание бюджетной обеспеченности муниципальных районов (городских округов)</t>
  </si>
  <si>
    <t>4= Кп*гр.3</t>
  </si>
  <si>
    <t>7=5/6</t>
  </si>
  <si>
    <t>Александрово-Гайский</t>
  </si>
  <si>
    <t>Аркадакский</t>
  </si>
  <si>
    <t>Аткарский</t>
  </si>
  <si>
    <t>Базарно-Карабулакский</t>
  </si>
  <si>
    <t>Балаковский</t>
  </si>
  <si>
    <t>Балашовский</t>
  </si>
  <si>
    <t>Балтайский</t>
  </si>
  <si>
    <t>Вольский</t>
  </si>
  <si>
    <t>Воскресенский</t>
  </si>
  <si>
    <t>Дергачевский</t>
  </si>
  <si>
    <t>Духовницкий</t>
  </si>
  <si>
    <t>Екатериновский</t>
  </si>
  <si>
    <t>Ершовский</t>
  </si>
  <si>
    <t>Ивантеевский</t>
  </si>
  <si>
    <t>Калининский</t>
  </si>
  <si>
    <t>Красноармейский</t>
  </si>
  <si>
    <t>Краснокутский</t>
  </si>
  <si>
    <t>Краснопартизанский</t>
  </si>
  <si>
    <t>Лысогорский</t>
  </si>
  <si>
    <t>Марксовский</t>
  </si>
  <si>
    <t>Новобурасский</t>
  </si>
  <si>
    <t xml:space="preserve">Новоузенский </t>
  </si>
  <si>
    <t>Озинский</t>
  </si>
  <si>
    <t>Перелюбский</t>
  </si>
  <si>
    <t>Петровский</t>
  </si>
  <si>
    <t>Питерский</t>
  </si>
  <si>
    <t>Пугачевский</t>
  </si>
  <si>
    <t>Ровенский</t>
  </si>
  <si>
    <t>Романовский</t>
  </si>
  <si>
    <t>Ртищевский</t>
  </si>
  <si>
    <t>Самойловский</t>
  </si>
  <si>
    <t>Саратовский</t>
  </si>
  <si>
    <t>Советский</t>
  </si>
  <si>
    <t>Татищевский</t>
  </si>
  <si>
    <t>Турковский</t>
  </si>
  <si>
    <t>Федоровский</t>
  </si>
  <si>
    <t>Хвалынский</t>
  </si>
  <si>
    <t>Энгельсский</t>
  </si>
  <si>
    <t>г.Саратов</t>
  </si>
  <si>
    <t>ЗАТО Светлый</t>
  </si>
  <si>
    <t>ИТОГО</t>
  </si>
  <si>
    <t>тыс руб.</t>
  </si>
  <si>
    <t>Муниципальные районы 
и городские округа</t>
  </si>
  <si>
    <t xml:space="preserve">Прогноз налога на имущество физических лиц </t>
  </si>
  <si>
    <t xml:space="preserve">Налоговый потенциал по налогу на имущество физических лиц </t>
  </si>
  <si>
    <t>Общая сумма исчисленного налога на доходы физических лиц  (форма отчетности № 5 - НДФЛ)  с учетом ограничения средним темпом роста</t>
  </si>
  <si>
    <t>Прогноз налога на доходы физических лиц</t>
  </si>
  <si>
    <t>Налоговый потенциал по налогу на доходы физических лиц</t>
  </si>
  <si>
    <t>Налоговая база единого сельскохозяйственного налога за вычетом суммы убытка, полученного в предыдущем (предыдущих) налоговом (налоговых) периоде (периодах), уменьшающая налоговую базу за налоговый период (форма отчетности N 5-ЕСХН)  с учетом ограничения средним темпом роста</t>
  </si>
  <si>
    <t xml:space="preserve">Прогноз единого сельскохо-зяйственного налога </t>
  </si>
  <si>
    <t>Налоговый потенциал 
по единому сельскохозяйственному налогу</t>
  </si>
  <si>
    <t>Сумма земельного налога, подлежащая уплате в бюджет, по юридическим и физическим лицам;
сумма земельного налога, не поступившая в бюджет в связи с предоставлением налогоплательщикам льгот, установленных нормативными правовыми актами представительных органов местного самоуправления, по юридическим и физическим лицам (форма отчетности № 5-МН) с учетом ограничения средним темпом роста</t>
  </si>
  <si>
    <t xml:space="preserve">Прогноз земельного налога </t>
  </si>
  <si>
    <t>Налоговый потенциал 
по земельному налогу</t>
  </si>
  <si>
    <t>14=гр.12/Σгр.12*гр.13*0,5</t>
  </si>
  <si>
    <t>Расчет индекса налогового потенциала</t>
  </si>
  <si>
    <t>Налог 
на доходы физических лиц</t>
  </si>
  <si>
    <t>Единый сельскохозяйст-венный налог</t>
  </si>
  <si>
    <t>Земельный налог</t>
  </si>
  <si>
    <t>Всего</t>
  </si>
  <si>
    <t>9=гр.4+гр.5+гр.6+гр.7+гр.8</t>
  </si>
  <si>
    <t>10=(гр.9/гр.3):(Σгр.9/Σгр.3)</t>
  </si>
  <si>
    <t>Расчет индекса бюджетных расходов</t>
  </si>
  <si>
    <t>в насе-ленных пунктах с числен-ностью менее 500 чел.</t>
  </si>
  <si>
    <t>Прогноз тарифов на ЖКУ</t>
  </si>
  <si>
    <t>Коэффициенты</t>
  </si>
  <si>
    <t>Отраслевые индексы бюджетных расходов</t>
  </si>
  <si>
    <t>Сводный индекс бюджетных расходов</t>
  </si>
  <si>
    <t>всего</t>
  </si>
  <si>
    <t>в том числе городское</t>
  </si>
  <si>
    <t>0-6 лет</t>
  </si>
  <si>
    <t>7-17 лет</t>
  </si>
  <si>
    <t>масштаба</t>
  </si>
  <si>
    <t>дисперсности расселения</t>
  </si>
  <si>
    <t>уровня урбанизации</t>
  </si>
  <si>
    <t>стоимости коммунальных услуг</t>
  </si>
  <si>
    <t>Местное самоуправление</t>
  </si>
  <si>
    <t>Дошкольные учреждения</t>
  </si>
  <si>
    <t>Общеобразователь-ные учреждения</t>
  </si>
  <si>
    <t>Прочие расходы</t>
  </si>
  <si>
    <t>11=1+гр.5/ гр.3</t>
  </si>
  <si>
    <t>12=1+гр.4/ гр.3</t>
  </si>
  <si>
    <t>13=0,9+0,1*(0,8* гр.8/Σгр.8+ 0,2*гр.9/ Σгр.9)</t>
  </si>
  <si>
    <t>14=(гр.3*гр.10/гр.3)/ (Σ(гр.3*гр.10)/ Σгр.3</t>
  </si>
  <si>
    <t>15=(гр.6*гр.11*гр.13*гр.12/ гр.3)/(Σ(гр.6*гр.11* гр.13*гр.12)/ Σгр.3</t>
  </si>
  <si>
    <t>16=(гр.7*гр.11*гр.13/ гр.3)/(Σ(гр.7*гр.11* гр.13)/ Σгр.3</t>
  </si>
  <si>
    <t>17=(гр.3*гр.11*гр.12/ гр.3)/(Σ(гр.3*гр.11* гр.12)/ Σгр.3</t>
  </si>
  <si>
    <t xml:space="preserve">Субвенция бюджетам муниципальных районов области на исполнение государственных полномочий по расчету и предоставлению дотаций поселениям </t>
  </si>
  <si>
    <t>8=гр.6/Σгр.6*гр.7</t>
  </si>
  <si>
    <t>11=гр.9/Σгр.9*гр.10</t>
  </si>
  <si>
    <t>17=гр.15/Σгр.15*гр.16</t>
  </si>
  <si>
    <t>Сумма налога на имущество физических лиц, подлежащая уплате в бюджет и налога на имущество физических лиц, не поступившая в бюджет в связи с предоставлением налогоплательщикам льгот, установленных нормативными правовыми актами представительных органов местного самоуправления, с учетом ограничения средним темпом роста</t>
  </si>
  <si>
    <t>Налоговый потенциал муниципальных районов (городских округов)</t>
  </si>
  <si>
    <t>Индекс 
налогового потенциала</t>
  </si>
  <si>
    <t>Налоговый потенциал с учетом нормативов, 
установленных Бюджетным кодексом РФ и  законами области, тыс руб.</t>
  </si>
  <si>
    <t>Налог 
на имущество физических лиц</t>
  </si>
  <si>
    <t>Население 
в возрасте</t>
  </si>
  <si>
    <t>стоимость тепла 
за 1 Гкал в месяц, руб</t>
  </si>
  <si>
    <t>стоимость 
1 куб.м воды в месяц, руб.</t>
  </si>
  <si>
    <t>п.Михайловский</t>
  </si>
  <si>
    <t>г.Шиханы</t>
  </si>
  <si>
    <t>Налог, взимаемый в связи с применением патентной системы налогообложения</t>
  </si>
  <si>
    <t>Прогноз по налогу, взимаемому в связи с применением патентной системы налогообложения</t>
  </si>
  <si>
    <t>КМР(го)=0,90</t>
  </si>
  <si>
    <r>
      <t>8=ПД</t>
    </r>
    <r>
      <rPr>
        <b/>
        <vertAlign val="superscript"/>
        <sz val="8"/>
        <rFont val="Arial"/>
        <family val="2"/>
        <charset val="204"/>
      </rPr>
      <t>МР(ГО)</t>
    </r>
    <r>
      <rPr>
        <b/>
        <sz val="8"/>
        <rFont val="Arial"/>
        <family val="2"/>
        <charset val="204"/>
      </rPr>
      <t>/Σгр.3*(К</t>
    </r>
    <r>
      <rPr>
        <b/>
        <vertAlign val="subscript"/>
        <sz val="8"/>
        <rFont val="Arial"/>
        <family val="2"/>
        <charset val="204"/>
      </rPr>
      <t>МР</t>
    </r>
    <r>
      <rPr>
        <b/>
        <sz val="8"/>
        <rFont val="Arial"/>
        <family val="2"/>
        <charset val="204"/>
      </rPr>
      <t>-гр.7)*гр.6*гр.3</t>
    </r>
  </si>
  <si>
    <t>Оборот розничной торговли, оборот общественного питания с учетом ограничения средним темпом роста</t>
  </si>
  <si>
    <t>Налоговый потенциал по налогу, взимаемому 
в связи с применением патентной системы налогообложения</t>
  </si>
  <si>
    <r>
      <t>5=гр.3/</t>
    </r>
    <r>
      <rPr>
        <b/>
        <sz val="8"/>
        <rFont val="Calibri"/>
        <family val="2"/>
        <charset val="204"/>
      </rPr>
      <t>Σгр.3</t>
    </r>
    <r>
      <rPr>
        <b/>
        <sz val="8"/>
        <rFont val="Arial"/>
        <family val="2"/>
        <charset val="204"/>
      </rPr>
      <t>*гр.4</t>
    </r>
  </si>
  <si>
    <r>
      <t>10=</t>
    </r>
    <r>
      <rPr>
        <b/>
        <i/>
        <sz val="8"/>
        <rFont val="Arial Cyr"/>
        <charset val="204"/>
      </rPr>
      <t>0,6</t>
    </r>
    <r>
      <rPr>
        <b/>
        <sz val="8"/>
        <rFont val="Arial Cyr"/>
        <charset val="204"/>
      </rPr>
      <t>+</t>
    </r>
    <r>
      <rPr>
        <b/>
        <i/>
        <sz val="8"/>
        <rFont val="Arial Cyr"/>
        <charset val="204"/>
      </rPr>
      <t>0,4</t>
    </r>
    <r>
      <rPr>
        <b/>
        <sz val="8"/>
        <rFont val="Arial Cyr"/>
        <charset val="204"/>
      </rPr>
      <t>* (Σгр.3/</t>
    </r>
    <r>
      <rPr>
        <b/>
        <i/>
        <sz val="8"/>
        <rFont val="Arial Cyr"/>
        <charset val="204"/>
      </rPr>
      <t>42</t>
    </r>
    <r>
      <rPr>
        <b/>
        <sz val="8"/>
        <rFont val="Arial Cyr"/>
        <charset val="204"/>
      </rPr>
      <t>)/гр.3</t>
    </r>
  </si>
  <si>
    <t>Численность постоянного населения на 1.01.23, чел</t>
  </si>
  <si>
    <t xml:space="preserve">Расчет распределения на 2026 год дотации 
на выравнивание бюджетной обеспеченности муниципальных районов (городских округов) области, субвенции бюджетам муниципальных районов области на исполнение государственных полномочий по расчету и предоставлению дотаций поселениям </t>
  </si>
  <si>
    <t>Налоговый потенциал муниципальных районов (городских округов)  по репрезентативной системе налогов на 2026 год</t>
  </si>
  <si>
    <t>по репрезентативной системе налогов на 2026 год (продолжение)</t>
  </si>
  <si>
    <t xml:space="preserve">нераспределенный резерв 807 043,5
</t>
  </si>
  <si>
    <t>Кп=0,0682</t>
  </si>
  <si>
    <t>ПДМР(ГО)=30 437 064,2</t>
  </si>
  <si>
    <r>
      <t>18=гр.14*</t>
    </r>
    <r>
      <rPr>
        <b/>
        <i/>
        <sz val="8"/>
        <rFont val="Arial Cyr"/>
        <charset val="204"/>
      </rPr>
      <t>0,1986</t>
    </r>
    <r>
      <rPr>
        <b/>
        <sz val="8"/>
        <rFont val="Arial Cyr"/>
        <charset val="204"/>
      </rPr>
      <t>+гр.15*0,1341+ гр.16*</t>
    </r>
    <r>
      <rPr>
        <b/>
        <i/>
        <sz val="8"/>
        <rFont val="Arial Cyr"/>
        <charset val="204"/>
      </rPr>
      <t>0,2958</t>
    </r>
    <r>
      <rPr>
        <b/>
        <sz val="8"/>
        <rFont val="Arial Cyr"/>
        <charset val="204"/>
      </rPr>
      <t>+ гр.17*</t>
    </r>
    <r>
      <rPr>
        <b/>
        <i/>
        <sz val="8"/>
        <rFont val="Arial Cyr"/>
        <charset val="204"/>
      </rPr>
      <t>0,3715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</si>
</sst>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"/>
    <numFmt numFmtId="165" formatCode="#,##0.000"/>
    <numFmt numFmtId="166" formatCode="0.000000000"/>
    <numFmt numFmtId="167" formatCode="0.0"/>
    <numFmt numFmtId="168" formatCode="0.0%"/>
    <numFmt numFmtId="169" formatCode="0.000"/>
  </numFmts>
  <fonts count="40" x14ac:knownFonts="1">
    <font>
      <sz val="10"/>
      <name val="Arial Cyr"/>
      <charset val="204"/>
    </font>
    <font>
      <sz val="8"/>
      <name val="Arial Cyr"/>
      <charset val="204"/>
    </font>
    <font>
      <sz val="8"/>
      <name val="Arial"/>
      <family val="2"/>
      <charset val="204"/>
    </font>
    <font>
      <sz val="10"/>
      <name val="Arial Cyr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b/>
      <sz val="8"/>
      <name val="Arial Cyr"/>
      <charset val="204"/>
    </font>
    <font>
      <b/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"/>
      <color indexed="16"/>
      <name val="Courier"/>
      <family val="3"/>
    </font>
    <font>
      <sz val="1"/>
      <color indexed="8"/>
      <name val="Courier"/>
      <family val="3"/>
    </font>
    <font>
      <b/>
      <sz val="1"/>
      <color indexed="16"/>
      <name val="Courier"/>
      <family val="3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0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i/>
      <sz val="8"/>
      <color indexed="23"/>
      <name val="Arial Cyr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8"/>
      <color theme="1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sz val="10"/>
      <color indexed="62"/>
      <name val="Arial Cyr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Arial"/>
      <family val="2"/>
      <charset val="204"/>
    </font>
    <font>
      <b/>
      <vertAlign val="superscript"/>
      <sz val="8"/>
      <name val="Arial"/>
      <family val="2"/>
      <charset val="204"/>
    </font>
    <font>
      <b/>
      <vertAlign val="subscript"/>
      <sz val="8"/>
      <name val="Arial"/>
      <family val="2"/>
      <charset val="204"/>
    </font>
    <font>
      <b/>
      <sz val="8"/>
      <name val="Calibri"/>
      <family val="2"/>
      <charset val="204"/>
    </font>
    <font>
      <b/>
      <i/>
      <sz val="8"/>
      <name val="Arial Cyr"/>
      <charset val="204"/>
    </font>
  </fonts>
  <fills count="30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darkDown">
        <fgColor indexed="10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93">
    <xf numFmtId="0" fontId="0" fillId="0" borderId="0"/>
    <xf numFmtId="9" fontId="3" fillId="0" borderId="0" applyFont="0" applyFill="0" applyBorder="0" applyAlignment="0" applyProtection="0"/>
    <xf numFmtId="0" fontId="1" fillId="0" borderId="0"/>
    <xf numFmtId="0" fontId="5" fillId="0" borderId="0"/>
    <xf numFmtId="0" fontId="1" fillId="0" borderId="0"/>
    <xf numFmtId="0" fontId="1" fillId="0" borderId="0"/>
    <xf numFmtId="0" fontId="3" fillId="0" borderId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7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48" fontId="11" fillId="0" borderId="0">
      <protection locked="0"/>
    </xf>
    <xf numFmtId="48" fontId="11" fillId="0" borderId="0">
      <protection locked="0"/>
    </xf>
    <xf numFmtId="48" fontId="11" fillId="0" borderId="0">
      <protection locked="0"/>
    </xf>
    <xf numFmtId="48" fontId="11" fillId="0" borderId="0">
      <protection locked="0"/>
    </xf>
    <xf numFmtId="48" fontId="11" fillId="0" borderId="0">
      <protection locked="0"/>
    </xf>
    <xf numFmtId="48" fontId="11" fillId="0" borderId="0">
      <protection locked="0"/>
    </xf>
    <xf numFmtId="48" fontId="11" fillId="0" borderId="0">
      <protection locked="0"/>
    </xf>
    <xf numFmtId="0" fontId="10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0" fillId="0" borderId="0">
      <protection locked="0"/>
    </xf>
    <xf numFmtId="0" fontId="10" fillId="0" borderId="10">
      <protection locked="0"/>
    </xf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21" borderId="0" applyNumberFormat="0" applyBorder="0" applyAlignment="0" applyProtection="0"/>
    <xf numFmtId="0" fontId="13" fillId="9" borderId="11" applyNumberFormat="0" applyAlignment="0" applyProtection="0"/>
    <xf numFmtId="0" fontId="14" fillId="22" borderId="12" applyNumberFormat="0" applyAlignment="0" applyProtection="0"/>
    <xf numFmtId="0" fontId="15" fillId="22" borderId="11" applyNumberFormat="0" applyAlignment="0" applyProtection="0"/>
    <xf numFmtId="0" fontId="3" fillId="0" borderId="13" applyNumberFormat="0">
      <alignment horizontal="right" vertical="top"/>
    </xf>
    <xf numFmtId="0" fontId="3" fillId="0" borderId="13" applyNumberFormat="0">
      <alignment horizontal="right" vertical="top"/>
    </xf>
    <xf numFmtId="0" fontId="3" fillId="23" borderId="13" applyNumberFormat="0">
      <alignment horizontal="right" vertical="top"/>
    </xf>
    <xf numFmtId="49" fontId="3" fillId="22" borderId="13">
      <alignment horizontal="left" vertical="top"/>
    </xf>
    <xf numFmtId="49" fontId="16" fillId="0" borderId="13">
      <alignment horizontal="left" vertical="top"/>
    </xf>
    <xf numFmtId="0" fontId="17" fillId="0" borderId="14" applyNumberFormat="0" applyFill="0" applyAlignment="0" applyProtection="0"/>
    <xf numFmtId="0" fontId="18" fillId="0" borderId="15" applyNumberFormat="0" applyFill="0" applyAlignment="0" applyProtection="0"/>
    <xf numFmtId="0" fontId="19" fillId="0" borderId="16" applyNumberFormat="0" applyFill="0" applyAlignment="0" applyProtection="0"/>
    <xf numFmtId="0" fontId="19" fillId="0" borderId="0" applyNumberFormat="0" applyFill="0" applyBorder="0" applyAlignment="0" applyProtection="0"/>
    <xf numFmtId="0" fontId="3" fillId="13" borderId="13">
      <alignment horizontal="left" vertical="top" wrapText="1"/>
    </xf>
    <xf numFmtId="0" fontId="16" fillId="0" borderId="13">
      <alignment horizontal="left" vertical="top" wrapText="1"/>
    </xf>
    <xf numFmtId="0" fontId="3" fillId="4" borderId="13">
      <alignment horizontal="left" vertical="top" wrapText="1"/>
    </xf>
    <xf numFmtId="0" fontId="3" fillId="24" borderId="13">
      <alignment horizontal="left" vertical="top" wrapText="1"/>
    </xf>
    <xf numFmtId="0" fontId="3" fillId="25" borderId="13">
      <alignment horizontal="left" vertical="top" wrapText="1"/>
    </xf>
    <xf numFmtId="0" fontId="3" fillId="26" borderId="13">
      <alignment horizontal="left" vertical="top" wrapText="1"/>
    </xf>
    <xf numFmtId="0" fontId="3" fillId="0" borderId="13">
      <alignment horizontal="left" vertical="top" wrapText="1"/>
    </xf>
    <xf numFmtId="0" fontId="20" fillId="0" borderId="0">
      <alignment horizontal="left" vertical="top"/>
    </xf>
    <xf numFmtId="0" fontId="21" fillId="0" borderId="17" applyNumberFormat="0" applyFill="0" applyAlignment="0" applyProtection="0"/>
    <xf numFmtId="0" fontId="22" fillId="27" borderId="18" applyNumberFormat="0" applyAlignment="0" applyProtection="0"/>
    <xf numFmtId="0" fontId="23" fillId="0" borderId="0" applyNumberFormat="0" applyFill="0" applyBorder="0" applyAlignment="0" applyProtection="0"/>
    <xf numFmtId="0" fontId="24" fillId="28" borderId="0" applyNumberFormat="0" applyBorder="0" applyAlignment="0" applyProtection="0"/>
    <xf numFmtId="0" fontId="25" fillId="0" borderId="0"/>
    <xf numFmtId="0" fontId="3" fillId="0" borderId="0"/>
    <xf numFmtId="0" fontId="26" fillId="0" borderId="0"/>
    <xf numFmtId="0" fontId="26" fillId="0" borderId="0"/>
    <xf numFmtId="0" fontId="3" fillId="13" borderId="19" applyNumberFormat="0">
      <alignment horizontal="right" vertical="top"/>
    </xf>
    <xf numFmtId="0" fontId="3" fillId="4" borderId="19" applyNumberFormat="0">
      <alignment horizontal="right" vertical="top"/>
    </xf>
    <xf numFmtId="0" fontId="3" fillId="0" borderId="13" applyNumberFormat="0">
      <alignment horizontal="right" vertical="top"/>
    </xf>
    <xf numFmtId="0" fontId="3" fillId="0" borderId="13" applyNumberFormat="0">
      <alignment horizontal="right" vertical="top"/>
    </xf>
    <xf numFmtId="0" fontId="3" fillId="24" borderId="19" applyNumberFormat="0">
      <alignment horizontal="right" vertical="top"/>
    </xf>
    <xf numFmtId="0" fontId="3" fillId="0" borderId="13" applyNumberFormat="0">
      <alignment horizontal="right" vertical="top"/>
    </xf>
    <xf numFmtId="0" fontId="27" fillId="5" borderId="0" applyNumberFormat="0" applyBorder="0" applyAlignment="0" applyProtection="0"/>
    <xf numFmtId="0" fontId="28" fillId="2" borderId="0" applyNumberFormat="0" applyBorder="0" applyAlignment="0" applyProtection="0"/>
    <xf numFmtId="0" fontId="29" fillId="0" borderId="0" applyNumberFormat="0" applyFill="0" applyBorder="0" applyAlignment="0" applyProtection="0"/>
    <xf numFmtId="0" fontId="1" fillId="29" borderId="20" applyNumberFormat="0" applyFont="0" applyAlignment="0" applyProtection="0"/>
    <xf numFmtId="9" fontId="3" fillId="0" borderId="0" applyFont="0" applyFill="0" applyBorder="0" applyAlignment="0" applyProtection="0"/>
    <xf numFmtId="49" fontId="30" fillId="28" borderId="13">
      <alignment horizontal="left" vertical="top" wrapText="1"/>
    </xf>
    <xf numFmtId="49" fontId="3" fillId="0" borderId="13">
      <alignment horizontal="left" vertical="top" wrapText="1"/>
    </xf>
    <xf numFmtId="0" fontId="31" fillId="0" borderId="21" applyNumberFormat="0" applyFill="0" applyAlignment="0" applyProtection="0"/>
    <xf numFmtId="0" fontId="32" fillId="0" borderId="0"/>
    <xf numFmtId="0" fontId="33" fillId="0" borderId="0" applyNumberFormat="0" applyFill="0" applyBorder="0" applyAlignment="0" applyProtection="0"/>
    <xf numFmtId="0" fontId="34" fillId="6" borderId="0" applyNumberFormat="0" applyBorder="0" applyAlignment="0" applyProtection="0"/>
    <xf numFmtId="0" fontId="3" fillId="26" borderId="13">
      <alignment horizontal="left" vertical="top" wrapText="1"/>
    </xf>
    <xf numFmtId="0" fontId="3" fillId="0" borderId="13">
      <alignment horizontal="left" vertical="top" wrapText="1"/>
    </xf>
  </cellStyleXfs>
  <cellXfs count="83">
    <xf numFmtId="0" fontId="0" fillId="0" borderId="0" xfId="0"/>
    <xf numFmtId="0" fontId="2" fillId="0" borderId="0" xfId="2" applyFont="1" applyFill="1"/>
    <xf numFmtId="0" fontId="4" fillId="0" borderId="4" xfId="2" applyFont="1" applyFill="1" applyBorder="1" applyAlignment="1">
      <alignment horizontal="center" vertical="center" wrapText="1"/>
    </xf>
    <xf numFmtId="0" fontId="4" fillId="3" borderId="4" xfId="2" applyFont="1" applyFill="1" applyBorder="1" applyAlignment="1">
      <alignment horizontal="center" vertical="center" wrapText="1"/>
    </xf>
    <xf numFmtId="164" fontId="2" fillId="0" borderId="4" xfId="2" applyNumberFormat="1" applyFont="1" applyFill="1" applyBorder="1" applyAlignment="1">
      <alignment vertical="center"/>
    </xf>
    <xf numFmtId="164" fontId="2" fillId="3" borderId="4" xfId="3" applyNumberFormat="1" applyFont="1" applyFill="1" applyBorder="1"/>
    <xf numFmtId="165" fontId="2" fillId="0" borderId="4" xfId="4" applyNumberFormat="1" applyFont="1" applyBorder="1"/>
    <xf numFmtId="165" fontId="2" fillId="0" borderId="4" xfId="3" applyNumberFormat="1" applyFont="1" applyFill="1" applyBorder="1"/>
    <xf numFmtId="164" fontId="2" fillId="0" borderId="0" xfId="2" applyNumberFormat="1" applyFont="1" applyFill="1" applyAlignment="1">
      <alignment vertical="center"/>
    </xf>
    <xf numFmtId="0" fontId="2" fillId="0" borderId="0" xfId="2" applyFont="1" applyFill="1" applyAlignment="1">
      <alignment vertical="center"/>
    </xf>
    <xf numFmtId="0" fontId="2" fillId="0" borderId="4" xfId="2" applyFont="1" applyFill="1" applyBorder="1" applyAlignment="1">
      <alignment vertical="center"/>
    </xf>
    <xf numFmtId="0" fontId="2" fillId="0" borderId="4" xfId="2" applyFont="1" applyFill="1" applyBorder="1" applyAlignment="1" applyProtection="1">
      <alignment vertical="center"/>
    </xf>
    <xf numFmtId="0" fontId="2" fillId="0" borderId="4" xfId="2" applyFont="1" applyFill="1" applyBorder="1" applyAlignment="1" applyProtection="1">
      <alignment horizontal="left" vertical="center"/>
    </xf>
    <xf numFmtId="0" fontId="4" fillId="0" borderId="4" xfId="2" applyFont="1" applyFill="1" applyBorder="1" applyAlignment="1">
      <alignment vertical="center"/>
    </xf>
    <xf numFmtId="3" fontId="4" fillId="0" borderId="4" xfId="2" applyNumberFormat="1" applyFont="1" applyFill="1" applyBorder="1" applyAlignment="1">
      <alignment vertical="center"/>
    </xf>
    <xf numFmtId="164" fontId="4" fillId="0" borderId="4" xfId="2" applyNumberFormat="1" applyFont="1" applyFill="1" applyBorder="1" applyAlignment="1">
      <alignment vertical="center"/>
    </xf>
    <xf numFmtId="165" fontId="4" fillId="0" borderId="4" xfId="2" applyNumberFormat="1" applyFont="1" applyFill="1" applyBorder="1" applyAlignment="1">
      <alignment vertical="center"/>
    </xf>
    <xf numFmtId="165" fontId="4" fillId="0" borderId="4" xfId="3" applyNumberFormat="1" applyFont="1" applyFill="1" applyBorder="1"/>
    <xf numFmtId="164" fontId="2" fillId="0" borderId="0" xfId="2" applyNumberFormat="1" applyFont="1" applyFill="1"/>
    <xf numFmtId="0" fontId="2" fillId="3" borderId="0" xfId="2" applyFont="1" applyFill="1"/>
    <xf numFmtId="167" fontId="2" fillId="0" borderId="0" xfId="1" applyNumberFormat="1" applyFont="1" applyFill="1" applyAlignment="1">
      <alignment vertical="center"/>
    </xf>
    <xf numFmtId="168" fontId="2" fillId="0" borderId="0" xfId="1" applyNumberFormat="1" applyFont="1" applyFill="1" applyAlignment="1">
      <alignment vertical="center"/>
    </xf>
    <xf numFmtId="167" fontId="2" fillId="0" borderId="0" xfId="2" applyNumberFormat="1" applyFont="1" applyFill="1" applyAlignment="1">
      <alignment vertical="center"/>
    </xf>
    <xf numFmtId="166" fontId="2" fillId="0" borderId="0" xfId="1" applyNumberFormat="1" applyFont="1" applyFill="1" applyAlignment="1">
      <alignment vertical="center"/>
    </xf>
    <xf numFmtId="0" fontId="2" fillId="0" borderId="4" xfId="0" applyFont="1" applyFill="1" applyBorder="1"/>
    <xf numFmtId="0" fontId="2" fillId="0" borderId="4" xfId="6" applyFont="1" applyFill="1" applyBorder="1"/>
    <xf numFmtId="0" fontId="5" fillId="0" borderId="4" xfId="0" applyFont="1" applyBorder="1"/>
    <xf numFmtId="0" fontId="7" fillId="0" borderId="4" xfId="0" applyFont="1" applyBorder="1"/>
    <xf numFmtId="3" fontId="4" fillId="0" borderId="4" xfId="0" applyNumberFormat="1" applyFont="1" applyBorder="1"/>
    <xf numFmtId="164" fontId="4" fillId="0" borderId="4" xfId="0" applyNumberFormat="1" applyFont="1" applyBorder="1"/>
    <xf numFmtId="165" fontId="4" fillId="0" borderId="4" xfId="0" applyNumberFormat="1" applyFont="1" applyBorder="1"/>
    <xf numFmtId="0" fontId="2" fillId="0" borderId="0" xfId="3" applyFont="1"/>
    <xf numFmtId="166" fontId="2" fillId="0" borderId="4" xfId="2" applyNumberFormat="1" applyFont="1" applyFill="1" applyBorder="1" applyAlignment="1">
      <alignment vertical="center"/>
    </xf>
    <xf numFmtId="0" fontId="1" fillId="0" borderId="0" xfId="4" applyFont="1"/>
    <xf numFmtId="165" fontId="1" fillId="0" borderId="0" xfId="4" applyNumberFormat="1" applyFont="1"/>
    <xf numFmtId="3" fontId="6" fillId="0" borderId="4" xfId="4" applyNumberFormat="1" applyFont="1" applyBorder="1"/>
    <xf numFmtId="0" fontId="2" fillId="0" borderId="0" xfId="2" applyFont="1" applyFill="1" applyAlignment="1">
      <alignment horizontal="right"/>
    </xf>
    <xf numFmtId="0" fontId="4" fillId="3" borderId="2" xfId="2" applyFont="1" applyFill="1" applyBorder="1" applyAlignment="1">
      <alignment horizontal="center" vertical="center" wrapText="1"/>
    </xf>
    <xf numFmtId="3" fontId="2" fillId="0" borderId="4" xfId="2" applyNumberFormat="1" applyFont="1" applyFill="1" applyBorder="1" applyAlignment="1">
      <alignment vertical="center"/>
    </xf>
    <xf numFmtId="0" fontId="4" fillId="0" borderId="4" xfId="2" applyFont="1" applyFill="1" applyBorder="1" applyAlignment="1" applyProtection="1">
      <alignment vertical="center"/>
    </xf>
    <xf numFmtId="0" fontId="35" fillId="0" borderId="0" xfId="2" applyFont="1" applyFill="1" applyAlignment="1">
      <alignment vertical="center"/>
    </xf>
    <xf numFmtId="0" fontId="4" fillId="0" borderId="2" xfId="2" applyFont="1" applyFill="1" applyBorder="1" applyAlignment="1">
      <alignment horizontal="center" vertical="center" wrapText="1"/>
    </xf>
    <xf numFmtId="0" fontId="4" fillId="0" borderId="3" xfId="2" applyFont="1" applyFill="1" applyBorder="1" applyAlignment="1">
      <alignment horizontal="center" vertical="center" wrapText="1"/>
    </xf>
    <xf numFmtId="164" fontId="1" fillId="0" borderId="4" xfId="5" applyNumberFormat="1" applyFont="1" applyBorder="1" applyAlignment="1">
      <alignment vertical="center"/>
    </xf>
    <xf numFmtId="164" fontId="2" fillId="0" borderId="4" xfId="0" applyNumberFormat="1" applyFont="1" applyBorder="1" applyAlignment="1">
      <alignment vertical="center"/>
    </xf>
    <xf numFmtId="164" fontId="2" fillId="3" borderId="4" xfId="2" applyNumberFormat="1" applyFont="1" applyFill="1" applyBorder="1" applyAlignment="1">
      <alignment vertical="center"/>
    </xf>
    <xf numFmtId="3" fontId="2" fillId="0" borderId="4" xfId="0" applyNumberFormat="1" applyFont="1" applyBorder="1" applyAlignment="1">
      <alignment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3" borderId="4" xfId="4" applyFont="1" applyFill="1" applyBorder="1" applyAlignment="1">
      <alignment horizontal="center" vertical="center" wrapText="1"/>
    </xf>
    <xf numFmtId="0" fontId="6" fillId="0" borderId="4" xfId="4" applyFont="1" applyBorder="1" applyAlignment="1">
      <alignment horizontal="center" vertical="center" wrapText="1"/>
    </xf>
    <xf numFmtId="0" fontId="6" fillId="3" borderId="4" xfId="4" applyFont="1" applyFill="1" applyBorder="1" applyAlignment="1">
      <alignment horizontal="center" vertical="center" wrapText="1"/>
    </xf>
    <xf numFmtId="0" fontId="4" fillId="0" borderId="4" xfId="3" applyFont="1" applyFill="1" applyBorder="1" applyAlignment="1">
      <alignment horizontal="center" vertical="center" wrapText="1"/>
    </xf>
    <xf numFmtId="0" fontId="4" fillId="3" borderId="4" xfId="3" applyFont="1" applyFill="1" applyBorder="1" applyAlignment="1">
      <alignment horizontal="center" vertical="center" wrapText="1"/>
    </xf>
    <xf numFmtId="0" fontId="1" fillId="0" borderId="0" xfId="4" applyFont="1" applyFill="1"/>
    <xf numFmtId="3" fontId="1" fillId="0" borderId="4" xfId="2" applyNumberFormat="1" applyFont="1" applyFill="1" applyBorder="1" applyAlignment="1">
      <alignment vertical="center"/>
    </xf>
    <xf numFmtId="164" fontId="1" fillId="0" borderId="4" xfId="4" applyNumberFormat="1" applyFont="1" applyFill="1" applyBorder="1"/>
    <xf numFmtId="164" fontId="1" fillId="3" borderId="4" xfId="4" applyNumberFormat="1" applyFont="1" applyFill="1" applyBorder="1"/>
    <xf numFmtId="164" fontId="1" fillId="0" borderId="4" xfId="4" applyNumberFormat="1" applyFont="1" applyBorder="1"/>
    <xf numFmtId="165" fontId="6" fillId="0" borderId="4" xfId="4" applyNumberFormat="1" applyFont="1" applyBorder="1"/>
    <xf numFmtId="169" fontId="1" fillId="0" borderId="0" xfId="4" applyNumberFormat="1" applyFont="1"/>
    <xf numFmtId="0" fontId="7" fillId="0" borderId="0" xfId="3" applyFont="1" applyAlignment="1">
      <alignment wrapText="1"/>
    </xf>
    <xf numFmtId="0" fontId="6" fillId="0" borderId="4" xfId="4" applyFont="1" applyFill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 wrapText="1"/>
    </xf>
    <xf numFmtId="3" fontId="2" fillId="0" borderId="4" xfId="3" applyNumberFormat="1" applyFont="1" applyFill="1" applyBorder="1"/>
    <xf numFmtId="4" fontId="2" fillId="3" borderId="4" xfId="3" applyNumberFormat="1" applyFont="1" applyFill="1" applyBorder="1"/>
    <xf numFmtId="4" fontId="4" fillId="3" borderId="4" xfId="3" applyNumberFormat="1" applyFont="1" applyFill="1" applyBorder="1"/>
    <xf numFmtId="0" fontId="2" fillId="0" borderId="0" xfId="2" applyFont="1" applyFill="1" applyAlignment="1">
      <alignment horizontal="right" vertical="top" wrapText="1"/>
    </xf>
    <xf numFmtId="0" fontId="2" fillId="0" borderId="0" xfId="2" applyFont="1" applyFill="1" applyAlignment="1">
      <alignment horizontal="right" vertical="top"/>
    </xf>
    <xf numFmtId="0" fontId="35" fillId="0" borderId="0" xfId="2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5" fillId="0" borderId="0" xfId="2" applyFont="1" applyFill="1" applyAlignment="1">
      <alignment horizontal="center" vertical="center"/>
    </xf>
    <xf numFmtId="0" fontId="35" fillId="0" borderId="0" xfId="3" applyFont="1" applyAlignment="1">
      <alignment horizontal="center" vertical="center" wrapText="1"/>
    </xf>
    <xf numFmtId="0" fontId="4" fillId="3" borderId="4" xfId="4" applyFont="1" applyFill="1" applyBorder="1" applyAlignment="1">
      <alignment horizontal="center" vertical="center" wrapText="1"/>
    </xf>
    <xf numFmtId="0" fontId="6" fillId="0" borderId="4" xfId="4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6" fillId="0" borderId="7" xfId="4" applyFont="1" applyFill="1" applyBorder="1" applyAlignment="1">
      <alignment horizontal="center" vertical="center" wrapText="1"/>
    </xf>
    <xf numFmtId="0" fontId="6" fillId="0" borderId="9" xfId="4" applyFont="1" applyFill="1" applyBorder="1" applyAlignment="1">
      <alignment horizontal="center" vertical="center" wrapText="1"/>
    </xf>
    <xf numFmtId="0" fontId="6" fillId="0" borderId="2" xfId="4" applyFont="1" applyFill="1" applyBorder="1" applyAlignment="1">
      <alignment horizontal="center" vertical="center" wrapText="1"/>
    </xf>
    <xf numFmtId="0" fontId="6" fillId="0" borderId="8" xfId="4" applyFont="1" applyFill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 wrapText="1"/>
    </xf>
    <xf numFmtId="0" fontId="6" fillId="0" borderId="6" xfId="4" applyFont="1" applyBorder="1" applyAlignment="1">
      <alignment horizontal="center" vertical="center" wrapText="1"/>
    </xf>
  </cellXfs>
  <cellStyles count="93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Comma" xfId="25"/>
    <cellStyle name="Currency" xfId="26"/>
    <cellStyle name="Date" xfId="27"/>
    <cellStyle name="F2" xfId="28"/>
    <cellStyle name="F3" xfId="29"/>
    <cellStyle name="F4" xfId="30"/>
    <cellStyle name="F5" xfId="31"/>
    <cellStyle name="F6" xfId="32"/>
    <cellStyle name="F7" xfId="33"/>
    <cellStyle name="F8" xfId="34"/>
    <cellStyle name="Fixed" xfId="35"/>
    <cellStyle name="Heading1" xfId="36"/>
    <cellStyle name="Heading2" xfId="37"/>
    <cellStyle name="Normal_Regional Data for IGR" xfId="6"/>
    <cellStyle name="Percent" xfId="38"/>
    <cellStyle name="Total" xfId="39"/>
    <cellStyle name="Акцент1 2" xfId="40"/>
    <cellStyle name="Акцент2 2" xfId="41"/>
    <cellStyle name="Акцент3 2" xfId="42"/>
    <cellStyle name="Акцент4 2" xfId="43"/>
    <cellStyle name="Акцент5 2" xfId="44"/>
    <cellStyle name="Акцент6 2" xfId="45"/>
    <cellStyle name="Ввод  2" xfId="46"/>
    <cellStyle name="Вывод 2" xfId="47"/>
    <cellStyle name="Вычисление 2" xfId="48"/>
    <cellStyle name="Данные (редактируемые)" xfId="49"/>
    <cellStyle name="Данные (только для чтения)" xfId="50"/>
    <cellStyle name="Данные для удаления" xfId="51"/>
    <cellStyle name="Заголовки полей" xfId="52"/>
    <cellStyle name="Заголовки полей [печать]" xfId="53"/>
    <cellStyle name="Заголовок 1 2" xfId="54"/>
    <cellStyle name="Заголовок 2 2" xfId="55"/>
    <cellStyle name="Заголовок 3 2" xfId="56"/>
    <cellStyle name="Заголовок 4 2" xfId="57"/>
    <cellStyle name="Заголовок меры" xfId="58"/>
    <cellStyle name="Заголовок показателя [печать]" xfId="59"/>
    <cellStyle name="Заголовок показателя константы" xfId="60"/>
    <cellStyle name="Заголовок результата расчета" xfId="61"/>
    <cellStyle name="Заголовок свободного показателя" xfId="62"/>
    <cellStyle name="Значение фильтра" xfId="63"/>
    <cellStyle name="Значение фильтра [печать]" xfId="64"/>
    <cellStyle name="Информация о задаче" xfId="65"/>
    <cellStyle name="Итог 2" xfId="66"/>
    <cellStyle name="Контрольная ячейка 2" xfId="67"/>
    <cellStyle name="Название 2" xfId="68"/>
    <cellStyle name="Нейтральный 2" xfId="69"/>
    <cellStyle name="Обычный" xfId="0" builtinId="0"/>
    <cellStyle name="Обычный 2" xfId="70"/>
    <cellStyle name="Обычный 2 2" xfId="71"/>
    <cellStyle name="Обычный 3" xfId="72"/>
    <cellStyle name="Обычный 4" xfId="73"/>
    <cellStyle name="Обычный 5" xfId="5"/>
    <cellStyle name="Обычный_Местные бюджеты 2006 - расчет МБТ(2 чтение)" xfId="3"/>
    <cellStyle name="Обычный_налоговый потенциал_2009_2011" xfId="2"/>
    <cellStyle name="Обычный_Поселения2" xfId="4"/>
    <cellStyle name="Отдельная ячейка" xfId="74"/>
    <cellStyle name="Отдельная ячейка - константа" xfId="75"/>
    <cellStyle name="Отдельная ячейка - константа [печать]" xfId="76"/>
    <cellStyle name="Отдельная ячейка [печать]" xfId="77"/>
    <cellStyle name="Отдельная ячейка-результат" xfId="78"/>
    <cellStyle name="Отдельная ячейка-результат [печать]" xfId="79"/>
    <cellStyle name="Плохой 2" xfId="80"/>
    <cellStyle name="Плохой 2 2" xfId="81"/>
    <cellStyle name="Пояснение 2" xfId="82"/>
    <cellStyle name="Примечание 2" xfId="83"/>
    <cellStyle name="Процентный" xfId="1" builtinId="5"/>
    <cellStyle name="Процентный 2" xfId="84"/>
    <cellStyle name="Свойства элементов измерения" xfId="85"/>
    <cellStyle name="Свойства элементов измерения [печать]" xfId="86"/>
    <cellStyle name="Связанная ячейка 2" xfId="87"/>
    <cellStyle name="Стиль 1" xfId="88"/>
    <cellStyle name="Текст предупреждения 2" xfId="89"/>
    <cellStyle name="Хороший 2" xfId="90"/>
    <cellStyle name="Элементы осей" xfId="91"/>
    <cellStyle name="Элементы осей [печать]" xfId="9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app02\Sliv\disk%20c\P\&#1053;&#1072;&#1083;&#1086;&#1075;&#1086;&#1074;&#1099;&#1081;%20&#1087;&#1086;&#1090;&#1077;&#1085;&#1094;&#1080;&#1072;&#1083;%202005\svp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Лист1"/>
      <sheetName val="НДФЛ"/>
      <sheetName val="НИФЛ"/>
      <sheetName val="ЕСХН"/>
      <sheetName val="ЗН"/>
      <sheetName val="sv"/>
      <sheetName val="np"/>
      <sheetName val="МР_ГО"/>
      <sheetName val="r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">
          <cell r="D3">
            <v>39</v>
          </cell>
        </row>
        <row r="5">
          <cell r="D5" t="str">
            <v>1 Александрово-Гайский</v>
          </cell>
          <cell r="E5">
            <v>7</v>
          </cell>
        </row>
        <row r="6">
          <cell r="D6" t="str">
            <v>2 Аркадакский</v>
          </cell>
          <cell r="E6">
            <v>7</v>
          </cell>
        </row>
        <row r="7">
          <cell r="D7" t="str">
            <v>3 Базарно-Карабулакский</v>
          </cell>
          <cell r="E7">
            <v>13</v>
          </cell>
        </row>
        <row r="8">
          <cell r="D8" t="str">
            <v>4 Балтайский</v>
          </cell>
          <cell r="E8">
            <v>4</v>
          </cell>
        </row>
        <row r="9">
          <cell r="D9" t="str">
            <v>5 Воскресенский</v>
          </cell>
          <cell r="E9">
            <v>3</v>
          </cell>
        </row>
        <row r="10">
          <cell r="D10" t="str">
            <v>6 Дергачевский</v>
          </cell>
          <cell r="E10">
            <v>13</v>
          </cell>
        </row>
        <row r="11">
          <cell r="D11" t="str">
            <v>7 Духовницкий</v>
          </cell>
          <cell r="E11">
            <v>7</v>
          </cell>
        </row>
        <row r="12">
          <cell r="D12" t="str">
            <v>8 Екатериновский</v>
          </cell>
          <cell r="E12">
            <v>14</v>
          </cell>
        </row>
        <row r="13">
          <cell r="D13" t="str">
            <v>9 Ершовский</v>
          </cell>
          <cell r="E13">
            <v>15</v>
          </cell>
        </row>
        <row r="14">
          <cell r="D14" t="str">
            <v>10 Ивантеевский</v>
          </cell>
          <cell r="E14">
            <v>9</v>
          </cell>
        </row>
        <row r="15">
          <cell r="D15" t="str">
            <v>11 Калининский</v>
          </cell>
          <cell r="E15">
            <v>13</v>
          </cell>
        </row>
        <row r="16">
          <cell r="D16" t="str">
            <v>12 Краснокутский</v>
          </cell>
          <cell r="E16">
            <v>13</v>
          </cell>
        </row>
        <row r="17">
          <cell r="D17" t="str">
            <v>13 Краснопартизанский</v>
          </cell>
          <cell r="E17">
            <v>8</v>
          </cell>
        </row>
        <row r="18">
          <cell r="D18" t="str">
            <v>14 Лысогорский</v>
          </cell>
          <cell r="E18">
            <v>11</v>
          </cell>
        </row>
        <row r="19">
          <cell r="D19" t="str">
            <v>15 Новобурасский</v>
          </cell>
          <cell r="E19">
            <v>8</v>
          </cell>
        </row>
        <row r="20">
          <cell r="D20" t="str">
            <v xml:space="preserve">16 Новоузенский </v>
          </cell>
          <cell r="E20">
            <v>12</v>
          </cell>
        </row>
        <row r="21">
          <cell r="D21" t="str">
            <v>17 Озинский</v>
          </cell>
          <cell r="E21">
            <v>11</v>
          </cell>
        </row>
        <row r="22">
          <cell r="D22" t="str">
            <v>18 Перелюбский</v>
          </cell>
          <cell r="E22">
            <v>12</v>
          </cell>
        </row>
        <row r="23">
          <cell r="D23" t="str">
            <v>19 Питерский</v>
          </cell>
          <cell r="E23">
            <v>8</v>
          </cell>
        </row>
        <row r="24">
          <cell r="D24" t="str">
            <v>20 Ровенский</v>
          </cell>
          <cell r="E24">
            <v>8</v>
          </cell>
        </row>
        <row r="25">
          <cell r="D25" t="str">
            <v>21 Романовский</v>
          </cell>
          <cell r="E25">
            <v>8</v>
          </cell>
        </row>
        <row r="26">
          <cell r="D26" t="str">
            <v>22 Самойловский</v>
          </cell>
          <cell r="E26">
            <v>8</v>
          </cell>
        </row>
        <row r="27">
          <cell r="D27" t="str">
            <v>23 Саратовский</v>
          </cell>
          <cell r="E27">
            <v>12</v>
          </cell>
        </row>
        <row r="28">
          <cell r="D28" t="str">
            <v>24 Советский</v>
          </cell>
          <cell r="E28">
            <v>9</v>
          </cell>
        </row>
        <row r="29">
          <cell r="D29" t="str">
            <v>25 Татищевский</v>
          </cell>
          <cell r="E29">
            <v>11</v>
          </cell>
        </row>
        <row r="30">
          <cell r="D30" t="str">
            <v>26 Турковский</v>
          </cell>
          <cell r="E30">
            <v>9</v>
          </cell>
        </row>
        <row r="31">
          <cell r="D31" t="str">
            <v>27 Федоровский</v>
          </cell>
          <cell r="E31">
            <v>15</v>
          </cell>
        </row>
        <row r="32">
          <cell r="D32" t="str">
            <v>28 г.Аткарск</v>
          </cell>
          <cell r="E32">
            <v>15</v>
          </cell>
        </row>
        <row r="33">
          <cell r="D33" t="str">
            <v>29 г.Балаково</v>
          </cell>
          <cell r="E33">
            <v>18</v>
          </cell>
        </row>
        <row r="34">
          <cell r="D34" t="str">
            <v>30 г.Балашов</v>
          </cell>
          <cell r="E34">
            <v>16</v>
          </cell>
        </row>
        <row r="35">
          <cell r="D35" t="str">
            <v>31 г.Вольск</v>
          </cell>
          <cell r="E35">
            <v>15</v>
          </cell>
        </row>
        <row r="36">
          <cell r="D36" t="str">
            <v>32 г.Красноармейск</v>
          </cell>
          <cell r="E36">
            <v>19</v>
          </cell>
        </row>
        <row r="37">
          <cell r="D37" t="str">
            <v>33 г.Маркс</v>
          </cell>
          <cell r="E37">
            <v>7</v>
          </cell>
        </row>
        <row r="38">
          <cell r="D38" t="str">
            <v>34 г.Петровск</v>
          </cell>
          <cell r="E38">
            <v>6</v>
          </cell>
        </row>
        <row r="39">
          <cell r="D39" t="str">
            <v>35 г.Пугачев</v>
          </cell>
          <cell r="E39">
            <v>10</v>
          </cell>
        </row>
        <row r="40">
          <cell r="D40" t="str">
            <v>36 г.Ртищево</v>
          </cell>
          <cell r="E40">
            <v>7</v>
          </cell>
        </row>
        <row r="41">
          <cell r="D41" t="str">
            <v>39 г.Саратов</v>
          </cell>
          <cell r="E41">
            <v>1</v>
          </cell>
        </row>
        <row r="42">
          <cell r="D42" t="str">
            <v>38 г.Хвалынск</v>
          </cell>
          <cell r="E42">
            <v>9</v>
          </cell>
        </row>
        <row r="43">
          <cell r="D43" t="str">
            <v>39 г.Энгельс</v>
          </cell>
          <cell r="E43">
            <v>7</v>
          </cell>
        </row>
        <row r="44">
          <cell r="D44" t="str">
            <v>40 п.Светлый</v>
          </cell>
          <cell r="E44">
            <v>1</v>
          </cell>
        </row>
        <row r="45">
          <cell r="D45" t="str">
            <v>41 г.Шиханы</v>
          </cell>
          <cell r="E45">
            <v>1</v>
          </cell>
        </row>
        <row r="46">
          <cell r="D46" t="str">
            <v>42 п.Михайловский</v>
          </cell>
          <cell r="E46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3"/>
  <sheetViews>
    <sheetView showZeros="0" tabSelected="1" view="pageBreakPreview" zoomScale="85" zoomScaleNormal="100" zoomScaleSheetLayoutView="85" workbookViewId="0">
      <pane xSplit="2" ySplit="5" topLeftCell="C6" activePane="bottomRight" state="frozen"/>
      <selection activeCell="M21" sqref="M21"/>
      <selection pane="topRight" activeCell="M21" sqref="M21"/>
      <selection pane="bottomLeft" activeCell="M21" sqref="M21"/>
      <selection pane="bottomRight" activeCell="J4" sqref="J4"/>
    </sheetView>
  </sheetViews>
  <sheetFormatPr defaultColWidth="8" defaultRowHeight="11.25" x14ac:dyDescent="0.2"/>
  <cols>
    <col min="1" max="1" width="3.42578125" style="1" customWidth="1"/>
    <col min="2" max="2" width="20.85546875" style="1" customWidth="1"/>
    <col min="3" max="3" width="11.85546875" style="1" customWidth="1"/>
    <col min="4" max="4" width="21" style="1" customWidth="1"/>
    <col min="5" max="5" width="12.28515625" style="1" customWidth="1"/>
    <col min="6" max="6" width="10.140625" style="1" customWidth="1"/>
    <col min="7" max="7" width="14.5703125" style="1" customWidth="1"/>
    <col min="8" max="8" width="22.85546875" style="1" customWidth="1"/>
    <col min="9" max="9" width="10.140625" style="1" customWidth="1"/>
    <col min="10" max="10" width="9.28515625" style="1" customWidth="1"/>
    <col min="11" max="12" width="8" style="1"/>
    <col min="13" max="13" width="12.5703125" style="1" customWidth="1"/>
    <col min="14" max="14" width="10" style="1" bestFit="1" customWidth="1"/>
    <col min="15" max="16384" width="8" style="1"/>
  </cols>
  <sheetData>
    <row r="1" spans="1:14" ht="66" customHeight="1" x14ac:dyDescent="0.2">
      <c r="A1" s="68" t="s">
        <v>119</v>
      </c>
      <c r="B1" s="68"/>
      <c r="C1" s="68"/>
      <c r="D1" s="68"/>
      <c r="E1" s="68"/>
      <c r="F1" s="68"/>
      <c r="G1" s="68"/>
      <c r="H1" s="68"/>
    </row>
    <row r="2" spans="1:14" ht="12.75" customHeight="1" x14ac:dyDescent="0.2">
      <c r="H2" s="36" t="s">
        <v>0</v>
      </c>
    </row>
    <row r="3" spans="1:14" ht="24" customHeight="1" x14ac:dyDescent="0.2">
      <c r="A3" s="69" t="s">
        <v>1</v>
      </c>
      <c r="B3" s="69" t="s">
        <v>2</v>
      </c>
      <c r="C3" s="69" t="s">
        <v>118</v>
      </c>
      <c r="D3" s="69" t="s">
        <v>96</v>
      </c>
      <c r="E3" s="69" t="s">
        <v>3</v>
      </c>
      <c r="F3" s="69" t="s">
        <v>4</v>
      </c>
      <c r="G3" s="69" t="s">
        <v>5</v>
      </c>
      <c r="H3" s="71" t="s">
        <v>6</v>
      </c>
    </row>
    <row r="4" spans="1:14" ht="63.75" customHeight="1" x14ac:dyDescent="0.2">
      <c r="A4" s="70"/>
      <c r="B4" s="70"/>
      <c r="C4" s="70"/>
      <c r="D4" s="70"/>
      <c r="E4" s="70"/>
      <c r="F4" s="70"/>
      <c r="G4" s="70"/>
      <c r="H4" s="71"/>
    </row>
    <row r="5" spans="1:14" ht="24.75" customHeight="1" x14ac:dyDescent="0.2">
      <c r="A5" s="2">
        <v>1</v>
      </c>
      <c r="B5" s="2">
        <v>2</v>
      </c>
      <c r="C5" s="2">
        <v>3</v>
      </c>
      <c r="D5" s="37" t="s">
        <v>7</v>
      </c>
      <c r="E5" s="2">
        <v>5</v>
      </c>
      <c r="F5" s="2">
        <v>6</v>
      </c>
      <c r="G5" s="2" t="s">
        <v>8</v>
      </c>
      <c r="H5" s="3" t="s">
        <v>113</v>
      </c>
    </row>
    <row r="6" spans="1:14" s="9" customFormat="1" ht="11.25" customHeight="1" x14ac:dyDescent="0.2">
      <c r="A6" s="11">
        <v>1</v>
      </c>
      <c r="B6" s="11" t="s">
        <v>9</v>
      </c>
      <c r="C6" s="38">
        <v>14481</v>
      </c>
      <c r="D6" s="5">
        <v>987.6</v>
      </c>
      <c r="E6" s="6">
        <v>0.63853384892534526</v>
      </c>
      <c r="F6" s="7">
        <v>1.1849023240665502</v>
      </c>
      <c r="G6" s="7">
        <v>0.53889154908053161</v>
      </c>
      <c r="H6" s="5">
        <v>78418.100000000006</v>
      </c>
      <c r="I6" s="8"/>
      <c r="J6" s="8"/>
      <c r="M6" s="8"/>
      <c r="N6" s="8"/>
    </row>
    <row r="7" spans="1:14" s="9" customFormat="1" ht="11.25" customHeight="1" x14ac:dyDescent="0.2">
      <c r="A7" s="11">
        <v>2</v>
      </c>
      <c r="B7" s="11" t="s">
        <v>10</v>
      </c>
      <c r="C7" s="38">
        <v>19480</v>
      </c>
      <c r="D7" s="5">
        <v>1328.5</v>
      </c>
      <c r="E7" s="6">
        <v>0.81775062619918448</v>
      </c>
      <c r="F7" s="7">
        <v>1.1414467929882561</v>
      </c>
      <c r="G7" s="7">
        <v>0.71641589535535888</v>
      </c>
      <c r="H7" s="5">
        <v>51662.7</v>
      </c>
      <c r="I7" s="8"/>
      <c r="J7" s="8"/>
      <c r="M7" s="8"/>
      <c r="N7" s="8"/>
    </row>
    <row r="8" spans="1:14" s="9" customFormat="1" ht="11.25" customHeight="1" x14ac:dyDescent="0.2">
      <c r="A8" s="11">
        <v>3</v>
      </c>
      <c r="B8" s="11" t="s">
        <v>11</v>
      </c>
      <c r="C8" s="38">
        <v>33991</v>
      </c>
      <c r="D8" s="5">
        <v>2318.1999999999998</v>
      </c>
      <c r="E8" s="6">
        <v>0.72755020449088514</v>
      </c>
      <c r="F8" s="7">
        <v>1.0694201091091886</v>
      </c>
      <c r="G8" s="7">
        <v>0.68032216553036751</v>
      </c>
      <c r="H8" s="5">
        <v>101064</v>
      </c>
      <c r="I8" s="8"/>
      <c r="J8" s="8"/>
      <c r="M8" s="8"/>
      <c r="N8" s="8"/>
    </row>
    <row r="9" spans="1:14" s="9" customFormat="1" ht="11.25" customHeight="1" x14ac:dyDescent="0.2">
      <c r="A9" s="11">
        <v>4</v>
      </c>
      <c r="B9" s="11" t="s">
        <v>12</v>
      </c>
      <c r="C9" s="38">
        <v>25590</v>
      </c>
      <c r="D9" s="5">
        <v>1745.2</v>
      </c>
      <c r="E9" s="6">
        <v>0.63996912592319577</v>
      </c>
      <c r="F9" s="7">
        <v>1.0914064418173157</v>
      </c>
      <c r="G9" s="7">
        <v>0.58637103594292006</v>
      </c>
      <c r="H9" s="5">
        <v>110858.9</v>
      </c>
      <c r="I9" s="8"/>
      <c r="J9" s="8"/>
      <c r="M9" s="8"/>
      <c r="N9" s="8"/>
    </row>
    <row r="10" spans="1:14" s="9" customFormat="1" ht="11.25" customHeight="1" x14ac:dyDescent="0.2">
      <c r="A10" s="11">
        <v>5</v>
      </c>
      <c r="B10" s="11" t="s">
        <v>13</v>
      </c>
      <c r="C10" s="38">
        <v>201570</v>
      </c>
      <c r="D10" s="5">
        <v>13747.1</v>
      </c>
      <c r="E10" s="6">
        <v>1.1978303618790171</v>
      </c>
      <c r="F10" s="7">
        <v>0.90645115079430183</v>
      </c>
      <c r="G10" s="7">
        <v>1.3214505390934597</v>
      </c>
      <c r="H10" s="5">
        <v>0</v>
      </c>
      <c r="I10" s="8"/>
      <c r="J10" s="8"/>
      <c r="M10" s="8"/>
      <c r="N10" s="8"/>
    </row>
    <row r="11" spans="1:14" s="9" customFormat="1" ht="11.25" customHeight="1" x14ac:dyDescent="0.2">
      <c r="A11" s="11">
        <v>6</v>
      </c>
      <c r="B11" s="11" t="s">
        <v>14</v>
      </c>
      <c r="C11" s="38">
        <v>100539</v>
      </c>
      <c r="D11" s="5">
        <v>6856.8</v>
      </c>
      <c r="E11" s="6">
        <v>0.67958783219922636</v>
      </c>
      <c r="F11" s="7">
        <v>0.91116511706670611</v>
      </c>
      <c r="G11" s="7">
        <v>0.74584487429348545</v>
      </c>
      <c r="H11" s="5">
        <v>178725.9</v>
      </c>
      <c r="I11" s="8"/>
      <c r="J11" s="8"/>
      <c r="M11" s="8"/>
      <c r="N11" s="8"/>
    </row>
    <row r="12" spans="1:14" s="9" customFormat="1" ht="11.25" customHeight="1" x14ac:dyDescent="0.2">
      <c r="A12" s="11">
        <v>7</v>
      </c>
      <c r="B12" s="11" t="s">
        <v>15</v>
      </c>
      <c r="C12" s="38">
        <v>9964</v>
      </c>
      <c r="D12" s="5">
        <v>679.5</v>
      </c>
      <c r="E12" s="6">
        <v>0.66993954855181648</v>
      </c>
      <c r="F12" s="7">
        <v>1.2613525766666793</v>
      </c>
      <c r="G12" s="7">
        <v>0.53112790265370213</v>
      </c>
      <c r="H12" s="5">
        <v>58673.7</v>
      </c>
      <c r="I12" s="8"/>
      <c r="J12" s="8"/>
      <c r="M12" s="8"/>
      <c r="N12" s="8"/>
    </row>
    <row r="13" spans="1:14" s="9" customFormat="1" ht="11.25" customHeight="1" x14ac:dyDescent="0.2">
      <c r="A13" s="11">
        <v>8</v>
      </c>
      <c r="B13" s="11" t="s">
        <v>16</v>
      </c>
      <c r="C13" s="38">
        <v>81103</v>
      </c>
      <c r="D13" s="5">
        <v>5531.2</v>
      </c>
      <c r="E13" s="6">
        <v>0.90536004203180021</v>
      </c>
      <c r="F13" s="7">
        <v>0.91952152390602315</v>
      </c>
      <c r="G13" s="7">
        <v>0.984599075164585</v>
      </c>
      <c r="H13" s="5">
        <v>0</v>
      </c>
      <c r="I13" s="8"/>
      <c r="J13" s="8"/>
      <c r="M13" s="8"/>
      <c r="N13" s="8"/>
    </row>
    <row r="14" spans="1:14" s="9" customFormat="1" ht="11.25" customHeight="1" x14ac:dyDescent="0.2">
      <c r="A14" s="11">
        <v>9</v>
      </c>
      <c r="B14" s="11" t="s">
        <v>17</v>
      </c>
      <c r="C14" s="38">
        <v>10951</v>
      </c>
      <c r="D14" s="5">
        <v>746.9</v>
      </c>
      <c r="E14" s="6">
        <v>0.64197394960334964</v>
      </c>
      <c r="F14" s="7">
        <v>1.1918115601664465</v>
      </c>
      <c r="G14" s="7">
        <v>0.53865390390549039</v>
      </c>
      <c r="H14" s="5">
        <v>59687.4</v>
      </c>
      <c r="I14" s="8"/>
      <c r="J14" s="8"/>
      <c r="M14" s="8"/>
      <c r="N14" s="8"/>
    </row>
    <row r="15" spans="1:14" s="9" customFormat="1" ht="11.25" customHeight="1" x14ac:dyDescent="0.2">
      <c r="A15" s="11">
        <v>10</v>
      </c>
      <c r="B15" s="11" t="s">
        <v>18</v>
      </c>
      <c r="C15" s="38">
        <v>16058</v>
      </c>
      <c r="D15" s="5">
        <v>1095.2</v>
      </c>
      <c r="E15" s="6">
        <v>0.61413792597545069</v>
      </c>
      <c r="F15" s="7">
        <v>1.3421134169646831</v>
      </c>
      <c r="G15" s="7">
        <v>0.45759018441554805</v>
      </c>
      <c r="H15" s="5">
        <v>120671.1</v>
      </c>
      <c r="I15" s="8"/>
      <c r="J15" s="8"/>
      <c r="M15" s="8"/>
      <c r="N15" s="8"/>
    </row>
    <row r="16" spans="1:14" s="9" customFormat="1" ht="11.25" customHeight="1" x14ac:dyDescent="0.2">
      <c r="A16" s="11">
        <v>11</v>
      </c>
      <c r="B16" s="11" t="s">
        <v>19</v>
      </c>
      <c r="C16" s="38">
        <v>10078</v>
      </c>
      <c r="D16" s="5">
        <v>687.3</v>
      </c>
      <c r="E16" s="6">
        <v>0.94773673579692086</v>
      </c>
      <c r="F16" s="7">
        <v>1.490077913336413</v>
      </c>
      <c r="G16" s="7">
        <v>0.63603166473010564</v>
      </c>
      <c r="H16" s="5">
        <v>50168.7</v>
      </c>
      <c r="I16" s="8"/>
      <c r="J16" s="8"/>
      <c r="M16" s="8"/>
      <c r="N16" s="8"/>
    </row>
    <row r="17" spans="1:14" s="9" customFormat="1" ht="11.25" customHeight="1" x14ac:dyDescent="0.2">
      <c r="A17" s="11">
        <v>12</v>
      </c>
      <c r="B17" s="11" t="s">
        <v>20</v>
      </c>
      <c r="C17" s="38">
        <v>16522</v>
      </c>
      <c r="D17" s="5">
        <v>1126.8</v>
      </c>
      <c r="E17" s="6">
        <v>1.0742313498320912</v>
      </c>
      <c r="F17" s="7">
        <v>1.2615199446197223</v>
      </c>
      <c r="G17" s="7">
        <v>0.85153734938048242</v>
      </c>
      <c r="H17" s="5">
        <v>12783.9</v>
      </c>
      <c r="I17" s="8"/>
      <c r="J17" s="8"/>
      <c r="M17" s="8"/>
      <c r="N17" s="8"/>
    </row>
    <row r="18" spans="1:14" s="9" customFormat="1" ht="11.25" customHeight="1" x14ac:dyDescent="0.2">
      <c r="A18" s="11">
        <v>13</v>
      </c>
      <c r="B18" s="11" t="s">
        <v>21</v>
      </c>
      <c r="C18" s="38">
        <v>31635</v>
      </c>
      <c r="D18" s="5">
        <v>2157.5</v>
      </c>
      <c r="E18" s="6">
        <v>0.94692156736998889</v>
      </c>
      <c r="F18" s="7">
        <v>1.0723660306637022</v>
      </c>
      <c r="G18" s="7">
        <v>0.88302085322856227</v>
      </c>
      <c r="H18" s="5">
        <v>7289.9</v>
      </c>
      <c r="I18" s="8"/>
      <c r="J18" s="8"/>
      <c r="M18" s="8"/>
      <c r="N18" s="8"/>
    </row>
    <row r="19" spans="1:14" s="9" customFormat="1" ht="11.25" customHeight="1" x14ac:dyDescent="0.2">
      <c r="A19" s="11">
        <v>14</v>
      </c>
      <c r="B19" s="11" t="s">
        <v>22</v>
      </c>
      <c r="C19" s="38">
        <v>12481</v>
      </c>
      <c r="D19" s="5">
        <v>851.2</v>
      </c>
      <c r="E19" s="6">
        <v>0.99610387161219782</v>
      </c>
      <c r="F19" s="7">
        <v>1.2830393792347414</v>
      </c>
      <c r="G19" s="7">
        <v>0.77636266488275363</v>
      </c>
      <c r="H19" s="5">
        <v>25057.4</v>
      </c>
      <c r="I19" s="8"/>
      <c r="J19" s="8"/>
      <c r="M19" s="8"/>
      <c r="N19" s="8"/>
    </row>
    <row r="20" spans="1:14" s="9" customFormat="1" ht="11.25" customHeight="1" x14ac:dyDescent="0.2">
      <c r="A20" s="11">
        <v>15</v>
      </c>
      <c r="B20" s="11" t="s">
        <v>23</v>
      </c>
      <c r="C20" s="38">
        <v>27229</v>
      </c>
      <c r="D20" s="5">
        <v>1857</v>
      </c>
      <c r="E20" s="6">
        <v>0.94017112208800702</v>
      </c>
      <c r="F20" s="7">
        <v>1.0995783654073437</v>
      </c>
      <c r="G20" s="7">
        <v>0.85502875617211371</v>
      </c>
      <c r="H20" s="5">
        <v>17040.8</v>
      </c>
      <c r="I20" s="8"/>
      <c r="J20" s="8"/>
      <c r="M20" s="8"/>
      <c r="N20" s="8"/>
    </row>
    <row r="21" spans="1:14" s="9" customFormat="1" ht="11.25" customHeight="1" x14ac:dyDescent="0.2">
      <c r="A21" s="11">
        <v>16</v>
      </c>
      <c r="B21" s="11" t="s">
        <v>24</v>
      </c>
      <c r="C21" s="38">
        <v>40824</v>
      </c>
      <c r="D21" s="5">
        <v>2784.2</v>
      </c>
      <c r="E21" s="6">
        <v>0.53603211813245566</v>
      </c>
      <c r="F21" s="7">
        <v>0.9580055304184667</v>
      </c>
      <c r="G21" s="7">
        <v>0.55952925229806483</v>
      </c>
      <c r="H21" s="5">
        <v>168523.8</v>
      </c>
      <c r="I21" s="8"/>
      <c r="J21" s="8"/>
      <c r="M21" s="8"/>
      <c r="N21" s="8"/>
    </row>
    <row r="22" spans="1:14" s="9" customFormat="1" ht="11.25" customHeight="1" x14ac:dyDescent="0.2">
      <c r="A22" s="11">
        <v>17</v>
      </c>
      <c r="B22" s="11" t="s">
        <v>25</v>
      </c>
      <c r="C22" s="38">
        <v>30757</v>
      </c>
      <c r="D22" s="5">
        <v>2097.6</v>
      </c>
      <c r="E22" s="6">
        <v>0.63171244223353051</v>
      </c>
      <c r="F22" s="7">
        <v>1.0658044520357244</v>
      </c>
      <c r="G22" s="7">
        <v>0.59270951723549037</v>
      </c>
      <c r="H22" s="5">
        <v>127487.7</v>
      </c>
      <c r="I22" s="8"/>
      <c r="J22" s="8"/>
      <c r="M22" s="8"/>
      <c r="N22" s="8"/>
    </row>
    <row r="23" spans="1:14" s="9" customFormat="1" ht="11.25" customHeight="1" x14ac:dyDescent="0.2">
      <c r="A23" s="11">
        <v>18</v>
      </c>
      <c r="B23" s="11" t="s">
        <v>26</v>
      </c>
      <c r="C23" s="38">
        <v>9070</v>
      </c>
      <c r="D23" s="5">
        <v>618.6</v>
      </c>
      <c r="E23" s="6">
        <v>0.69454374068653046</v>
      </c>
      <c r="F23" s="7">
        <v>1.5331253663099638</v>
      </c>
      <c r="G23" s="7">
        <v>0.45302475319302049</v>
      </c>
      <c r="H23" s="5">
        <v>78662.2</v>
      </c>
      <c r="I23" s="8"/>
      <c r="J23" s="8"/>
      <c r="M23" s="8"/>
      <c r="N23" s="8"/>
    </row>
    <row r="24" spans="1:14" s="9" customFormat="1" ht="11.25" customHeight="1" x14ac:dyDescent="0.2">
      <c r="A24" s="11">
        <v>19</v>
      </c>
      <c r="B24" s="11" t="s">
        <v>27</v>
      </c>
      <c r="C24" s="38">
        <v>17441</v>
      </c>
      <c r="D24" s="5">
        <v>1189.5</v>
      </c>
      <c r="E24" s="6">
        <v>0.64901577088834073</v>
      </c>
      <c r="F24" s="7">
        <v>1.198723308112855</v>
      </c>
      <c r="G24" s="7">
        <v>0.54142250050187435</v>
      </c>
      <c r="H24" s="5">
        <v>94879.2</v>
      </c>
      <c r="I24" s="8"/>
      <c r="J24" s="8"/>
      <c r="M24" s="8"/>
      <c r="N24" s="8"/>
    </row>
    <row r="25" spans="1:14" s="9" customFormat="1" ht="11.25" customHeight="1" x14ac:dyDescent="0.2">
      <c r="A25" s="11">
        <v>20</v>
      </c>
      <c r="B25" s="11" t="s">
        <v>28</v>
      </c>
      <c r="C25" s="38">
        <v>57899</v>
      </c>
      <c r="D25" s="5">
        <v>3948.7</v>
      </c>
      <c r="E25" s="6">
        <v>0.66812689732867159</v>
      </c>
      <c r="F25" s="7">
        <v>0.97404836197140365</v>
      </c>
      <c r="G25" s="7">
        <v>0.6859278485684539</v>
      </c>
      <c r="H25" s="5">
        <v>152795.1</v>
      </c>
      <c r="I25" s="8"/>
      <c r="J25" s="8"/>
      <c r="M25" s="8"/>
      <c r="N25" s="8"/>
    </row>
    <row r="26" spans="1:14" s="9" customFormat="1" ht="11.25" customHeight="1" x14ac:dyDescent="0.2">
      <c r="A26" s="11">
        <v>21</v>
      </c>
      <c r="B26" s="11" t="s">
        <v>29</v>
      </c>
      <c r="C26" s="38">
        <v>14983</v>
      </c>
      <c r="D26" s="5">
        <v>1021.8</v>
      </c>
      <c r="E26" s="6">
        <v>0.70508839088797703</v>
      </c>
      <c r="F26" s="7">
        <v>1.3228161653876396</v>
      </c>
      <c r="G26" s="7">
        <v>0.53302069428623677</v>
      </c>
      <c r="H26" s="5">
        <v>92052.9</v>
      </c>
      <c r="I26" s="8"/>
      <c r="J26" s="8"/>
      <c r="M26" s="8"/>
      <c r="N26" s="8"/>
    </row>
    <row r="27" spans="1:14" s="9" customFormat="1" ht="11.25" customHeight="1" x14ac:dyDescent="0.2">
      <c r="A27" s="11">
        <v>22</v>
      </c>
      <c r="B27" s="11" t="s">
        <v>30</v>
      </c>
      <c r="C27" s="38">
        <v>26669</v>
      </c>
      <c r="D27" s="5">
        <v>1818.8</v>
      </c>
      <c r="E27" s="6">
        <v>0.45603535684126417</v>
      </c>
      <c r="F27" s="7">
        <v>1.2056425982808736</v>
      </c>
      <c r="G27" s="7">
        <v>0.37825086596270341</v>
      </c>
      <c r="H27" s="5">
        <v>212317</v>
      </c>
      <c r="I27" s="8"/>
      <c r="J27" s="8"/>
      <c r="M27" s="8"/>
      <c r="N27" s="8"/>
    </row>
    <row r="28" spans="1:14" s="9" customFormat="1" ht="11.25" customHeight="1" x14ac:dyDescent="0.2">
      <c r="A28" s="11">
        <v>23</v>
      </c>
      <c r="B28" s="11" t="s">
        <v>31</v>
      </c>
      <c r="C28" s="38">
        <v>14637</v>
      </c>
      <c r="D28" s="5">
        <v>998.2</v>
      </c>
      <c r="E28" s="6">
        <v>0.59896886882975064</v>
      </c>
      <c r="F28" s="7">
        <v>1.4558183042909918</v>
      </c>
      <c r="G28" s="7">
        <v>0.41143106049999739</v>
      </c>
      <c r="H28" s="5">
        <v>131759.79999999999</v>
      </c>
      <c r="I28" s="8"/>
      <c r="J28" s="8"/>
      <c r="M28" s="8"/>
      <c r="N28" s="8"/>
    </row>
    <row r="29" spans="1:14" s="9" customFormat="1" ht="11.25" customHeight="1" x14ac:dyDescent="0.2">
      <c r="A29" s="11">
        <v>24</v>
      </c>
      <c r="B29" s="11" t="s">
        <v>32</v>
      </c>
      <c r="C29" s="38">
        <v>11193</v>
      </c>
      <c r="D29" s="5">
        <v>763.4</v>
      </c>
      <c r="E29" s="6">
        <v>1.3478826873706251</v>
      </c>
      <c r="F29" s="7">
        <v>1.4953910139310564</v>
      </c>
      <c r="G29" s="7">
        <v>0.90135802262669473</v>
      </c>
      <c r="H29" s="5">
        <v>0</v>
      </c>
      <c r="I29" s="8"/>
      <c r="J29" s="8"/>
      <c r="M29" s="8"/>
      <c r="N29" s="8"/>
    </row>
    <row r="30" spans="1:14" s="9" customFormat="1" ht="11.25" customHeight="1" x14ac:dyDescent="0.2">
      <c r="A30" s="11">
        <v>25</v>
      </c>
      <c r="B30" s="11" t="s">
        <v>33</v>
      </c>
      <c r="C30" s="38">
        <v>36538</v>
      </c>
      <c r="D30" s="5">
        <v>2491.9</v>
      </c>
      <c r="E30" s="6">
        <v>0.638409096824058</v>
      </c>
      <c r="F30" s="7">
        <v>1.0521307019338904</v>
      </c>
      <c r="G30" s="7">
        <v>0.60677736677640626</v>
      </c>
      <c r="H30" s="5">
        <v>142662.5</v>
      </c>
      <c r="I30" s="8"/>
      <c r="J30" s="8"/>
      <c r="M30" s="8"/>
      <c r="N30" s="8"/>
    </row>
    <row r="31" spans="1:14" s="9" customFormat="1" ht="11.25" customHeight="1" x14ac:dyDescent="0.2">
      <c r="A31" s="11">
        <v>26</v>
      </c>
      <c r="B31" s="11" t="s">
        <v>34</v>
      </c>
      <c r="C31" s="38">
        <v>14646</v>
      </c>
      <c r="D31" s="5">
        <v>998.9</v>
      </c>
      <c r="E31" s="6">
        <v>0.39967829245616876</v>
      </c>
      <c r="F31" s="7">
        <v>1.0598188014314875</v>
      </c>
      <c r="G31" s="7">
        <v>0.37711945845490469</v>
      </c>
      <c r="H31" s="5">
        <v>102719</v>
      </c>
      <c r="I31" s="8"/>
      <c r="J31" s="8"/>
      <c r="M31" s="8"/>
      <c r="N31" s="8"/>
    </row>
    <row r="32" spans="1:14" s="9" customFormat="1" ht="11.25" customHeight="1" x14ac:dyDescent="0.2">
      <c r="A32" s="11">
        <v>27</v>
      </c>
      <c r="B32" s="11" t="s">
        <v>35</v>
      </c>
      <c r="C32" s="38">
        <v>54901</v>
      </c>
      <c r="D32" s="5">
        <v>3744.2</v>
      </c>
      <c r="E32" s="6">
        <v>0.75422283680451985</v>
      </c>
      <c r="F32" s="7">
        <v>1.0718189945538623</v>
      </c>
      <c r="G32" s="7">
        <v>0.70368489515196564</v>
      </c>
      <c r="H32" s="5">
        <v>146202</v>
      </c>
      <c r="I32" s="8"/>
      <c r="J32" s="8"/>
      <c r="M32" s="8"/>
      <c r="N32" s="8"/>
    </row>
    <row r="33" spans="1:14" s="9" customFormat="1" ht="11.25" customHeight="1" x14ac:dyDescent="0.2">
      <c r="A33" s="11">
        <v>28</v>
      </c>
      <c r="B33" s="11" t="s">
        <v>36</v>
      </c>
      <c r="C33" s="38">
        <v>16490</v>
      </c>
      <c r="D33" s="5">
        <v>1124.5999999999999</v>
      </c>
      <c r="E33" s="6">
        <v>0.46466490487357254</v>
      </c>
      <c r="F33" s="7">
        <v>1.331902984680603</v>
      </c>
      <c r="G33" s="7">
        <v>0.34887293610577913</v>
      </c>
      <c r="H33" s="5">
        <v>153194.4</v>
      </c>
      <c r="I33" s="8"/>
      <c r="J33" s="8"/>
      <c r="M33" s="8"/>
      <c r="N33" s="8"/>
    </row>
    <row r="34" spans="1:14" s="9" customFormat="1" ht="11.25" customHeight="1" x14ac:dyDescent="0.2">
      <c r="A34" s="11">
        <v>29</v>
      </c>
      <c r="B34" s="11" t="s">
        <v>37</v>
      </c>
      <c r="C34" s="38">
        <v>12252</v>
      </c>
      <c r="D34" s="5">
        <v>835.6</v>
      </c>
      <c r="E34" s="6">
        <v>0.60887722877439876</v>
      </c>
      <c r="F34" s="7">
        <v>1.2185246869551734</v>
      </c>
      <c r="G34" s="7">
        <v>0.49968395001979793</v>
      </c>
      <c r="H34" s="5">
        <v>75638.399999999994</v>
      </c>
      <c r="I34" s="8"/>
      <c r="J34" s="8"/>
      <c r="M34" s="8"/>
      <c r="N34" s="8"/>
    </row>
    <row r="35" spans="1:14" s="9" customFormat="1" ht="11.25" customHeight="1" x14ac:dyDescent="0.2">
      <c r="A35" s="11">
        <v>30</v>
      </c>
      <c r="B35" s="11" t="s">
        <v>38</v>
      </c>
      <c r="C35" s="38">
        <v>50716</v>
      </c>
      <c r="D35" s="5">
        <v>3458.8</v>
      </c>
      <c r="E35" s="6">
        <v>0.70819456516055723</v>
      </c>
      <c r="F35" s="7">
        <v>1.0394803387742202</v>
      </c>
      <c r="G35" s="7">
        <v>0.68129673909530319</v>
      </c>
      <c r="H35" s="5">
        <v>145919.79999999999</v>
      </c>
      <c r="I35" s="8"/>
      <c r="J35" s="8"/>
      <c r="M35" s="8"/>
      <c r="N35" s="8"/>
    </row>
    <row r="36" spans="1:14" s="9" customFormat="1" ht="11.25" customHeight="1" x14ac:dyDescent="0.2">
      <c r="A36" s="11">
        <v>31</v>
      </c>
      <c r="B36" s="11" t="s">
        <v>39</v>
      </c>
      <c r="C36" s="38">
        <v>16177</v>
      </c>
      <c r="D36" s="5">
        <v>1103.3</v>
      </c>
      <c r="E36" s="6">
        <v>1.0972109374662053</v>
      </c>
      <c r="F36" s="7">
        <v>1.2755854385576879</v>
      </c>
      <c r="G36" s="7">
        <v>0.86016263928728154</v>
      </c>
      <c r="H36" s="5">
        <v>10403.9</v>
      </c>
      <c r="I36" s="8"/>
      <c r="J36" s="8"/>
      <c r="M36" s="8"/>
      <c r="N36" s="8"/>
    </row>
    <row r="37" spans="1:14" s="9" customFormat="1" ht="11.25" customHeight="1" x14ac:dyDescent="0.2">
      <c r="A37" s="11">
        <v>32</v>
      </c>
      <c r="B37" s="11" t="s">
        <v>40</v>
      </c>
      <c r="C37" s="38"/>
      <c r="D37" s="5">
        <v>0</v>
      </c>
      <c r="E37" s="6">
        <v>0</v>
      </c>
      <c r="F37" s="7">
        <v>0</v>
      </c>
      <c r="G37" s="7"/>
      <c r="H37" s="5">
        <v>0</v>
      </c>
      <c r="I37" s="8"/>
      <c r="J37" s="8"/>
      <c r="M37" s="8"/>
      <c r="N37" s="8"/>
    </row>
    <row r="38" spans="1:14" s="9" customFormat="1" ht="11.25" customHeight="1" x14ac:dyDescent="0.2">
      <c r="A38" s="11">
        <v>33</v>
      </c>
      <c r="B38" s="11" t="s">
        <v>41</v>
      </c>
      <c r="C38" s="38">
        <v>24242</v>
      </c>
      <c r="D38" s="5">
        <v>1653.3</v>
      </c>
      <c r="E38" s="6">
        <v>0.8290563857597042</v>
      </c>
      <c r="F38" s="7">
        <v>1.0730747728532539</v>
      </c>
      <c r="G38" s="7">
        <v>0.77259889686464567</v>
      </c>
      <c r="H38" s="5">
        <v>41944</v>
      </c>
      <c r="I38" s="8"/>
      <c r="J38" s="8"/>
      <c r="M38" s="8"/>
      <c r="N38" s="8"/>
    </row>
    <row r="39" spans="1:14" s="9" customFormat="1" ht="11.25" customHeight="1" x14ac:dyDescent="0.2">
      <c r="A39" s="11">
        <v>34</v>
      </c>
      <c r="B39" s="11" t="s">
        <v>42</v>
      </c>
      <c r="C39" s="38">
        <v>27921</v>
      </c>
      <c r="D39" s="5">
        <v>1904.2</v>
      </c>
      <c r="E39" s="6">
        <v>0.87779437014418893</v>
      </c>
      <c r="F39" s="7">
        <v>1.0370541538724529</v>
      </c>
      <c r="G39" s="7">
        <v>0.84643060043337781</v>
      </c>
      <c r="H39" s="5">
        <v>19631.2</v>
      </c>
      <c r="I39" s="8"/>
      <c r="J39" s="8"/>
      <c r="M39" s="8"/>
      <c r="N39" s="8"/>
    </row>
    <row r="40" spans="1:14" s="9" customFormat="1" ht="11.25" customHeight="1" x14ac:dyDescent="0.2">
      <c r="A40" s="11">
        <v>35</v>
      </c>
      <c r="B40" s="11" t="s">
        <v>43</v>
      </c>
      <c r="C40" s="38">
        <v>9644</v>
      </c>
      <c r="D40" s="5">
        <v>657.7</v>
      </c>
      <c r="E40" s="6">
        <v>0.97424129037442864</v>
      </c>
      <c r="F40" s="7">
        <v>1.4598147882156813</v>
      </c>
      <c r="G40" s="7">
        <v>0.66737321627302815</v>
      </c>
      <c r="H40" s="5">
        <v>41448.800000000003</v>
      </c>
      <c r="I40" s="8"/>
      <c r="J40" s="8"/>
      <c r="M40" s="8"/>
      <c r="N40" s="8"/>
    </row>
    <row r="41" spans="1:14" s="9" customFormat="1" ht="11.25" customHeight="1" x14ac:dyDescent="0.2">
      <c r="A41" s="11">
        <v>36</v>
      </c>
      <c r="B41" s="11" t="s">
        <v>44</v>
      </c>
      <c r="C41" s="38">
        <v>16781</v>
      </c>
      <c r="D41" s="5">
        <v>1144.5</v>
      </c>
      <c r="E41" s="6">
        <v>0.62244514889467573</v>
      </c>
      <c r="F41" s="7">
        <v>1.1454798342551513</v>
      </c>
      <c r="G41" s="7">
        <v>0.54339249830567371</v>
      </c>
      <c r="H41" s="5">
        <v>86754.8</v>
      </c>
      <c r="I41" s="8"/>
      <c r="J41" s="8"/>
      <c r="M41" s="8"/>
      <c r="N41" s="8"/>
    </row>
    <row r="42" spans="1:14" s="9" customFormat="1" ht="11.25" customHeight="1" x14ac:dyDescent="0.2">
      <c r="A42" s="11">
        <v>37</v>
      </c>
      <c r="B42" s="11" t="s">
        <v>45</v>
      </c>
      <c r="C42" s="38">
        <v>20954</v>
      </c>
      <c r="D42" s="5">
        <v>1429.1</v>
      </c>
      <c r="E42" s="6">
        <v>0.60286580152381786</v>
      </c>
      <c r="F42" s="7">
        <v>1.1038117700468288</v>
      </c>
      <c r="G42" s="7">
        <v>0.54616721608090979</v>
      </c>
      <c r="H42" s="5">
        <v>103575.7</v>
      </c>
      <c r="I42" s="8"/>
      <c r="J42" s="8"/>
      <c r="M42" s="8"/>
      <c r="N42" s="8"/>
    </row>
    <row r="43" spans="1:14" s="9" customFormat="1" ht="11.25" customHeight="1" x14ac:dyDescent="0.2">
      <c r="A43" s="11">
        <v>38</v>
      </c>
      <c r="B43" s="11" t="s">
        <v>46</v>
      </c>
      <c r="C43" s="38">
        <v>306051</v>
      </c>
      <c r="D43" s="5">
        <v>20872.7</v>
      </c>
      <c r="E43" s="6">
        <v>0.88102152932637134</v>
      </c>
      <c r="F43" s="7">
        <v>0.96198460997264701</v>
      </c>
      <c r="G43" s="7">
        <v>0.91583744707872428</v>
      </c>
      <c r="H43" s="5">
        <v>0</v>
      </c>
      <c r="I43" s="8"/>
      <c r="J43" s="8"/>
      <c r="M43" s="8"/>
      <c r="N43" s="8"/>
    </row>
    <row r="44" spans="1:14" s="9" customFormat="1" ht="11.25" customHeight="1" x14ac:dyDescent="0.2">
      <c r="A44" s="11">
        <v>39</v>
      </c>
      <c r="B44" s="11" t="s">
        <v>47</v>
      </c>
      <c r="C44" s="38">
        <v>942315</v>
      </c>
      <c r="D44" s="10"/>
      <c r="E44" s="6">
        <v>1.2709557024235407</v>
      </c>
      <c r="F44" s="7">
        <v>0.92983956494932452</v>
      </c>
      <c r="G44" s="7">
        <v>1.3668548320944021</v>
      </c>
      <c r="H44" s="5">
        <v>0</v>
      </c>
      <c r="I44" s="8"/>
      <c r="J44" s="8"/>
      <c r="M44" s="8"/>
      <c r="N44" s="8"/>
    </row>
    <row r="45" spans="1:14" s="9" customFormat="1" ht="11.25" customHeight="1" x14ac:dyDescent="0.2">
      <c r="A45" s="11">
        <v>40</v>
      </c>
      <c r="B45" s="12" t="s">
        <v>108</v>
      </c>
      <c r="C45" s="38">
        <v>2355</v>
      </c>
      <c r="D45" s="10"/>
      <c r="E45" s="6">
        <v>0.89522726219223958</v>
      </c>
      <c r="F45" s="7">
        <v>2.7324470535405423</v>
      </c>
      <c r="G45" s="7">
        <v>0.32762840217974487</v>
      </c>
      <c r="H45" s="5">
        <v>46614.2</v>
      </c>
      <c r="I45" s="8"/>
      <c r="J45" s="8"/>
      <c r="M45" s="8"/>
      <c r="N45" s="8"/>
    </row>
    <row r="46" spans="1:14" s="9" customFormat="1" ht="11.25" customHeight="1" x14ac:dyDescent="0.2">
      <c r="A46" s="11">
        <v>41</v>
      </c>
      <c r="B46" s="12" t="s">
        <v>48</v>
      </c>
      <c r="C46" s="38">
        <v>12858</v>
      </c>
      <c r="D46" s="10"/>
      <c r="E46" s="6">
        <v>0.29247746668802738</v>
      </c>
      <c r="F46" s="7">
        <v>1.0971987359783919</v>
      </c>
      <c r="G46" s="7">
        <v>0.26656744771695345</v>
      </c>
      <c r="H46" s="5">
        <v>113098.5</v>
      </c>
      <c r="I46" s="8"/>
      <c r="J46" s="8"/>
      <c r="M46" s="8"/>
      <c r="N46" s="8"/>
    </row>
    <row r="47" spans="1:14" s="9" customFormat="1" ht="11.25" customHeight="1" x14ac:dyDescent="0.2">
      <c r="A47" s="11">
        <v>42</v>
      </c>
      <c r="B47" s="12" t="s">
        <v>109</v>
      </c>
      <c r="C47" s="38">
        <v>4958</v>
      </c>
      <c r="D47" s="10"/>
      <c r="E47" s="6">
        <v>0.56617740137934647</v>
      </c>
      <c r="F47" s="7">
        <v>1.8294045583584797</v>
      </c>
      <c r="G47" s="7">
        <v>0.30948725845931863</v>
      </c>
      <c r="H47" s="5">
        <v>67786.5</v>
      </c>
      <c r="I47" s="8"/>
      <c r="J47" s="8"/>
      <c r="M47" s="8"/>
      <c r="N47" s="8"/>
    </row>
    <row r="48" spans="1:14" s="9" customFormat="1" ht="11.25" customHeight="1" x14ac:dyDescent="0.2">
      <c r="A48" s="13"/>
      <c r="B48" s="39" t="s">
        <v>49</v>
      </c>
      <c r="C48" s="14">
        <f>SUM(C6:C47)</f>
        <v>2404944</v>
      </c>
      <c r="D48" s="15">
        <f>SUM(D6:D47)</f>
        <v>98375.6</v>
      </c>
      <c r="E48" s="16">
        <v>1</v>
      </c>
      <c r="F48" s="16">
        <v>1</v>
      </c>
      <c r="G48" s="17">
        <v>1</v>
      </c>
      <c r="H48" s="15">
        <f>SUM(H6:H47)</f>
        <v>3228173.9</v>
      </c>
      <c r="I48" s="8"/>
      <c r="J48" s="8"/>
      <c r="M48" s="8"/>
      <c r="N48" s="8"/>
    </row>
    <row r="50" spans="2:8" x14ac:dyDescent="0.2">
      <c r="B50" s="1" t="s">
        <v>123</v>
      </c>
      <c r="D50" s="18"/>
      <c r="E50" s="18"/>
      <c r="G50" s="66" t="s">
        <v>122</v>
      </c>
      <c r="H50" s="67"/>
    </row>
    <row r="51" spans="2:8" x14ac:dyDescent="0.2">
      <c r="B51" s="1" t="s">
        <v>112</v>
      </c>
    </row>
    <row r="52" spans="2:8" x14ac:dyDescent="0.2">
      <c r="B52" s="1" t="s">
        <v>124</v>
      </c>
    </row>
    <row r="53" spans="2:8" x14ac:dyDescent="0.2">
      <c r="D53" s="18"/>
      <c r="E53" s="18"/>
    </row>
  </sheetData>
  <mergeCells count="10">
    <mergeCell ref="G50:H50"/>
    <mergeCell ref="A1:H1"/>
    <mergeCell ref="A3:A4"/>
    <mergeCell ref="B3:B4"/>
    <mergeCell ref="C3:C4"/>
    <mergeCell ref="E3:E4"/>
    <mergeCell ref="F3:F4"/>
    <mergeCell ref="G3:G4"/>
    <mergeCell ref="H3:H4"/>
    <mergeCell ref="D3:D4"/>
  </mergeCells>
  <printOptions horizontalCentered="1" verticalCentered="1"/>
  <pageMargins left="0" right="0" top="0" bottom="0" header="0" footer="0"/>
  <pageSetup paperSize="9" scale="81" fitToWidth="0" orientation="landscape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8"/>
  <sheetViews>
    <sheetView showZeros="0" view="pageBreakPreview" zoomScale="85" zoomScaleNormal="100" zoomScaleSheetLayoutView="85" workbookViewId="0">
      <pane xSplit="2" ySplit="5" topLeftCell="G6" activePane="bottomRight" state="frozen"/>
      <selection activeCell="D56" sqref="D56"/>
      <selection pane="topRight" activeCell="D56" sqref="D56"/>
      <selection pane="bottomLeft" activeCell="D56" sqref="D56"/>
      <selection pane="bottomRight" activeCell="D56" sqref="D56"/>
    </sheetView>
  </sheetViews>
  <sheetFormatPr defaultColWidth="8" defaultRowHeight="11.25" x14ac:dyDescent="0.2"/>
  <cols>
    <col min="1" max="1" width="3.42578125" style="1" customWidth="1"/>
    <col min="2" max="2" width="22.42578125" style="1" customWidth="1"/>
    <col min="3" max="3" width="24.7109375" style="1" customWidth="1"/>
    <col min="4" max="4" width="10.7109375" style="1" customWidth="1"/>
    <col min="5" max="5" width="16.28515625" style="1" customWidth="1"/>
    <col min="6" max="6" width="11.28515625" style="1" customWidth="1"/>
    <col min="7" max="7" width="10.7109375" style="1" customWidth="1"/>
    <col min="8" max="8" width="18.5703125" style="1" customWidth="1"/>
    <col min="9" max="9" width="16.7109375" style="1" customWidth="1"/>
    <col min="10" max="10" width="18.7109375" style="19" customWidth="1"/>
    <col min="11" max="11" width="20.42578125" style="1" customWidth="1"/>
    <col min="12" max="12" width="22.28515625" style="1" customWidth="1"/>
    <col min="13" max="13" width="13.42578125" style="1" customWidth="1"/>
    <col min="14" max="14" width="21.42578125" style="1" customWidth="1"/>
    <col min="15" max="15" width="29.140625" style="1" customWidth="1"/>
    <col min="16" max="16" width="15.28515625" style="1" customWidth="1"/>
    <col min="17" max="17" width="20.140625" style="1" customWidth="1"/>
    <col min="18" max="18" width="15.28515625" style="1" bestFit="1" customWidth="1"/>
    <col min="19" max="16384" width="8" style="1"/>
  </cols>
  <sheetData>
    <row r="1" spans="1:19" ht="18.75" customHeight="1" x14ac:dyDescent="0.2">
      <c r="B1" s="40"/>
      <c r="C1" s="40" t="s">
        <v>120</v>
      </c>
      <c r="F1" s="40"/>
      <c r="G1" s="40"/>
      <c r="H1" s="40"/>
      <c r="I1" s="40"/>
      <c r="J1" s="40"/>
      <c r="K1" s="40"/>
      <c r="L1" s="72" t="s">
        <v>101</v>
      </c>
      <c r="M1" s="72"/>
      <c r="N1" s="72"/>
      <c r="O1" s="72"/>
      <c r="P1" s="72"/>
      <c r="Q1" s="72"/>
    </row>
    <row r="2" spans="1:19" ht="18.75" customHeight="1" x14ac:dyDescent="0.2">
      <c r="B2" s="40"/>
      <c r="C2" s="40"/>
      <c r="D2" s="40"/>
      <c r="E2" s="40"/>
      <c r="G2" s="40"/>
      <c r="H2" s="40"/>
      <c r="I2" s="40"/>
      <c r="J2" s="40"/>
      <c r="K2" s="40"/>
      <c r="L2" s="72" t="s">
        <v>121</v>
      </c>
      <c r="M2" s="72"/>
      <c r="N2" s="72"/>
      <c r="O2" s="72"/>
      <c r="P2" s="72"/>
      <c r="Q2" s="72"/>
    </row>
    <row r="3" spans="1:19" x14ac:dyDescent="0.2">
      <c r="K3" s="36" t="s">
        <v>50</v>
      </c>
      <c r="Q3" s="36" t="s">
        <v>50</v>
      </c>
    </row>
    <row r="4" spans="1:19" s="19" customFormat="1" ht="182.25" customHeight="1" x14ac:dyDescent="0.2">
      <c r="A4" s="3" t="s">
        <v>1</v>
      </c>
      <c r="B4" s="3" t="s">
        <v>51</v>
      </c>
      <c r="C4" s="41" t="s">
        <v>100</v>
      </c>
      <c r="D4" s="2" t="s">
        <v>52</v>
      </c>
      <c r="E4" s="2" t="s">
        <v>53</v>
      </c>
      <c r="F4" s="42" t="s">
        <v>54</v>
      </c>
      <c r="G4" s="2" t="s">
        <v>55</v>
      </c>
      <c r="H4" s="2" t="s">
        <v>56</v>
      </c>
      <c r="I4" s="2" t="s">
        <v>114</v>
      </c>
      <c r="J4" s="2" t="s">
        <v>111</v>
      </c>
      <c r="K4" s="2" t="s">
        <v>115</v>
      </c>
      <c r="L4" s="2" t="s">
        <v>57</v>
      </c>
      <c r="M4" s="2" t="s">
        <v>58</v>
      </c>
      <c r="N4" s="2" t="s">
        <v>59</v>
      </c>
      <c r="O4" s="2" t="s">
        <v>60</v>
      </c>
      <c r="P4" s="2" t="s">
        <v>61</v>
      </c>
      <c r="Q4" s="2" t="s">
        <v>62</v>
      </c>
    </row>
    <row r="5" spans="1:19" ht="10.5" customHeight="1" x14ac:dyDescent="0.2">
      <c r="A5" s="2">
        <v>1</v>
      </c>
      <c r="B5" s="2">
        <v>2</v>
      </c>
      <c r="C5" s="41">
        <v>3</v>
      </c>
      <c r="D5" s="2">
        <v>4</v>
      </c>
      <c r="E5" s="2" t="s">
        <v>116</v>
      </c>
      <c r="F5" s="42">
        <v>6</v>
      </c>
      <c r="G5" s="2">
        <v>7</v>
      </c>
      <c r="H5" s="2" t="s">
        <v>97</v>
      </c>
      <c r="I5" s="2">
        <v>9</v>
      </c>
      <c r="J5" s="3">
        <v>10</v>
      </c>
      <c r="K5" s="2" t="s">
        <v>98</v>
      </c>
      <c r="L5" s="2">
        <v>12</v>
      </c>
      <c r="M5" s="2">
        <v>13</v>
      </c>
      <c r="N5" s="2" t="s">
        <v>63</v>
      </c>
      <c r="O5" s="2">
        <v>15</v>
      </c>
      <c r="P5" s="2">
        <v>16</v>
      </c>
      <c r="Q5" s="2" t="s">
        <v>99</v>
      </c>
    </row>
    <row r="6" spans="1:19" s="9" customFormat="1" ht="11.25" customHeight="1" x14ac:dyDescent="0.2">
      <c r="A6" s="11">
        <v>1</v>
      </c>
      <c r="B6" s="11" t="s">
        <v>9</v>
      </c>
      <c r="C6" s="43">
        <v>2607.5</v>
      </c>
      <c r="D6" s="11"/>
      <c r="E6" s="44">
        <v>2546.4</v>
      </c>
      <c r="F6" s="44">
        <v>163038.9</v>
      </c>
      <c r="G6" s="4"/>
      <c r="H6" s="44">
        <v>229929.60000000001</v>
      </c>
      <c r="I6" s="44">
        <v>1019647.4</v>
      </c>
      <c r="J6" s="45"/>
      <c r="K6" s="44">
        <v>1131.4000000000001</v>
      </c>
      <c r="L6" s="46">
        <v>49162.7</v>
      </c>
      <c r="M6" s="4"/>
      <c r="N6" s="44">
        <v>3084.7</v>
      </c>
      <c r="O6" s="4">
        <v>3272.5</v>
      </c>
      <c r="P6" s="32"/>
      <c r="Q6" s="44">
        <v>2900.2</v>
      </c>
      <c r="R6" s="20"/>
      <c r="S6" s="21"/>
    </row>
    <row r="7" spans="1:19" s="9" customFormat="1" ht="11.25" customHeight="1" x14ac:dyDescent="0.2">
      <c r="A7" s="11">
        <v>2</v>
      </c>
      <c r="B7" s="11" t="s">
        <v>10</v>
      </c>
      <c r="C7" s="43">
        <v>4499.8</v>
      </c>
      <c r="D7" s="11"/>
      <c r="E7" s="44">
        <v>4394.3</v>
      </c>
      <c r="F7" s="44">
        <v>217478.1</v>
      </c>
      <c r="G7" s="4"/>
      <c r="H7" s="44">
        <v>306703.8</v>
      </c>
      <c r="I7" s="44">
        <v>1858144.3</v>
      </c>
      <c r="J7" s="45"/>
      <c r="K7" s="44">
        <v>2061.8000000000002</v>
      </c>
      <c r="L7" s="46">
        <v>290885</v>
      </c>
      <c r="M7" s="4"/>
      <c r="N7" s="44">
        <v>18251.7</v>
      </c>
      <c r="O7" s="4">
        <v>25408.1</v>
      </c>
      <c r="P7" s="32"/>
      <c r="Q7" s="44">
        <v>22517.7</v>
      </c>
      <c r="R7" s="20"/>
      <c r="S7" s="21"/>
    </row>
    <row r="8" spans="1:19" s="9" customFormat="1" ht="11.25" customHeight="1" x14ac:dyDescent="0.2">
      <c r="A8" s="11">
        <v>3</v>
      </c>
      <c r="B8" s="11" t="s">
        <v>11</v>
      </c>
      <c r="C8" s="43">
        <v>10382.299999999999</v>
      </c>
      <c r="D8" s="11"/>
      <c r="E8" s="44">
        <v>10138.9</v>
      </c>
      <c r="F8" s="44">
        <v>389661.9</v>
      </c>
      <c r="G8" s="4"/>
      <c r="H8" s="44">
        <v>549530.19999999995</v>
      </c>
      <c r="I8" s="44">
        <v>3715043.6999999997</v>
      </c>
      <c r="J8" s="45"/>
      <c r="K8" s="44">
        <v>4122.1000000000004</v>
      </c>
      <c r="L8" s="46">
        <v>178058.2</v>
      </c>
      <c r="M8" s="4"/>
      <c r="N8" s="44">
        <v>11172.3</v>
      </c>
      <c r="O8" s="4">
        <v>25707.4</v>
      </c>
      <c r="P8" s="32"/>
      <c r="Q8" s="44">
        <v>22783</v>
      </c>
      <c r="R8" s="20"/>
      <c r="S8" s="21"/>
    </row>
    <row r="9" spans="1:19" s="9" customFormat="1" ht="11.25" customHeight="1" x14ac:dyDescent="0.2">
      <c r="A9" s="11">
        <v>4</v>
      </c>
      <c r="B9" s="11" t="s">
        <v>12</v>
      </c>
      <c r="C9" s="43">
        <v>7937.7</v>
      </c>
      <c r="D9" s="11"/>
      <c r="E9" s="44">
        <v>7751.6</v>
      </c>
      <c r="F9" s="44">
        <v>231177.7</v>
      </c>
      <c r="G9" s="4"/>
      <c r="H9" s="44">
        <v>326024</v>
      </c>
      <c r="I9" s="44">
        <v>1972850.5</v>
      </c>
      <c r="J9" s="45"/>
      <c r="K9" s="44">
        <v>2189</v>
      </c>
      <c r="L9" s="46">
        <v>178788.5</v>
      </c>
      <c r="M9" s="4"/>
      <c r="N9" s="44">
        <v>11218.1</v>
      </c>
      <c r="O9" s="4">
        <v>26773.9</v>
      </c>
      <c r="P9" s="32"/>
      <c r="Q9" s="44">
        <v>23728.1</v>
      </c>
      <c r="R9" s="20"/>
      <c r="S9" s="21"/>
    </row>
    <row r="10" spans="1:19" s="9" customFormat="1" ht="11.25" customHeight="1" x14ac:dyDescent="0.2">
      <c r="A10" s="11">
        <v>5</v>
      </c>
      <c r="B10" s="11" t="s">
        <v>13</v>
      </c>
      <c r="C10" s="43">
        <v>173908.1</v>
      </c>
      <c r="D10" s="11"/>
      <c r="E10" s="44">
        <v>169831.4</v>
      </c>
      <c r="F10" s="44">
        <v>3963564.7</v>
      </c>
      <c r="G10" s="4"/>
      <c r="H10" s="44">
        <v>5589713.2999999998</v>
      </c>
      <c r="I10" s="44">
        <v>36833878.400000006</v>
      </c>
      <c r="J10" s="45"/>
      <c r="K10" s="44">
        <v>40870.1</v>
      </c>
      <c r="L10" s="46">
        <v>429936.9</v>
      </c>
      <c r="M10" s="4"/>
      <c r="N10" s="44">
        <v>26976.5</v>
      </c>
      <c r="O10" s="4">
        <v>176346.6</v>
      </c>
      <c r="P10" s="32"/>
      <c r="Q10" s="44">
        <v>156285.70000000001</v>
      </c>
      <c r="R10" s="20"/>
      <c r="S10" s="21"/>
    </row>
    <row r="11" spans="1:19" s="9" customFormat="1" ht="11.25" customHeight="1" x14ac:dyDescent="0.2">
      <c r="A11" s="11">
        <v>6</v>
      </c>
      <c r="B11" s="11" t="s">
        <v>14</v>
      </c>
      <c r="C11" s="43">
        <v>46508.800000000003</v>
      </c>
      <c r="D11" s="11"/>
      <c r="E11" s="44">
        <v>45418.6</v>
      </c>
      <c r="F11" s="44">
        <v>1066939.8</v>
      </c>
      <c r="G11" s="4"/>
      <c r="H11" s="44">
        <v>1504677.7</v>
      </c>
      <c r="I11" s="44">
        <v>13946645.699999999</v>
      </c>
      <c r="J11" s="45"/>
      <c r="K11" s="44">
        <v>15474.9</v>
      </c>
      <c r="L11" s="46">
        <v>392249.8</v>
      </c>
      <c r="M11" s="4"/>
      <c r="N11" s="44">
        <v>24611.8</v>
      </c>
      <c r="O11" s="4">
        <v>59071.1</v>
      </c>
      <c r="P11" s="32"/>
      <c r="Q11" s="44">
        <v>52351.3</v>
      </c>
      <c r="R11" s="20"/>
      <c r="S11" s="21"/>
    </row>
    <row r="12" spans="1:19" s="9" customFormat="1" ht="11.25" customHeight="1" x14ac:dyDescent="0.2">
      <c r="A12" s="11">
        <v>7</v>
      </c>
      <c r="B12" s="11" t="s">
        <v>15</v>
      </c>
      <c r="C12" s="43">
        <v>2919.2</v>
      </c>
      <c r="D12" s="11"/>
      <c r="E12" s="44">
        <v>2850.8</v>
      </c>
      <c r="F12" s="44">
        <v>99810.4</v>
      </c>
      <c r="G12" s="4"/>
      <c r="H12" s="44">
        <v>140760</v>
      </c>
      <c r="I12" s="44">
        <v>723373</v>
      </c>
      <c r="J12" s="45"/>
      <c r="K12" s="44">
        <v>802.6</v>
      </c>
      <c r="L12" s="46">
        <v>75262</v>
      </c>
      <c r="M12" s="4"/>
      <c r="N12" s="44">
        <v>4722.3</v>
      </c>
      <c r="O12" s="4">
        <v>8156.5</v>
      </c>
      <c r="P12" s="32"/>
      <c r="Q12" s="44">
        <v>7228.6</v>
      </c>
      <c r="R12" s="20"/>
      <c r="S12" s="21"/>
    </row>
    <row r="13" spans="1:19" s="9" customFormat="1" ht="11.25" customHeight="1" x14ac:dyDescent="0.2">
      <c r="A13" s="11">
        <v>8</v>
      </c>
      <c r="B13" s="11" t="s">
        <v>16</v>
      </c>
      <c r="C13" s="43">
        <v>29354.2</v>
      </c>
      <c r="D13" s="11"/>
      <c r="E13" s="44">
        <v>28666.1</v>
      </c>
      <c r="F13" s="44">
        <v>1303247.3</v>
      </c>
      <c r="G13" s="4"/>
      <c r="H13" s="44">
        <v>1837936.1</v>
      </c>
      <c r="I13" s="44">
        <v>10459478.199999999</v>
      </c>
      <c r="J13" s="45"/>
      <c r="K13" s="44">
        <v>11605.6</v>
      </c>
      <c r="L13" s="46">
        <v>16836</v>
      </c>
      <c r="M13" s="4"/>
      <c r="N13" s="44">
        <v>1056.4000000000001</v>
      </c>
      <c r="O13" s="4">
        <v>35292.699999999997</v>
      </c>
      <c r="P13" s="32"/>
      <c r="Q13" s="44">
        <v>31277.9</v>
      </c>
      <c r="R13" s="20"/>
      <c r="S13" s="21"/>
    </row>
    <row r="14" spans="1:19" s="9" customFormat="1" ht="11.25" customHeight="1" x14ac:dyDescent="0.2">
      <c r="A14" s="11">
        <v>9</v>
      </c>
      <c r="B14" s="11" t="s">
        <v>17</v>
      </c>
      <c r="C14" s="43">
        <v>3564.7</v>
      </c>
      <c r="D14" s="11"/>
      <c r="E14" s="44">
        <v>3481.1</v>
      </c>
      <c r="F14" s="44">
        <v>107671.5</v>
      </c>
      <c r="G14" s="4"/>
      <c r="H14" s="44">
        <v>151846.29999999999</v>
      </c>
      <c r="I14" s="44">
        <v>739559.7</v>
      </c>
      <c r="J14" s="45"/>
      <c r="K14" s="44">
        <v>820.6</v>
      </c>
      <c r="L14" s="46">
        <v>37759</v>
      </c>
      <c r="M14" s="4"/>
      <c r="N14" s="44">
        <v>2369.1999999999998</v>
      </c>
      <c r="O14" s="4">
        <v>9626.7999999999993</v>
      </c>
      <c r="P14" s="32"/>
      <c r="Q14" s="44">
        <v>8531.7000000000007</v>
      </c>
      <c r="R14" s="20"/>
      <c r="S14" s="21"/>
    </row>
    <row r="15" spans="1:19" s="9" customFormat="1" ht="11.25" customHeight="1" x14ac:dyDescent="0.2">
      <c r="A15" s="11">
        <v>10</v>
      </c>
      <c r="B15" s="11" t="s">
        <v>18</v>
      </c>
      <c r="C15" s="43">
        <v>2101.8000000000002</v>
      </c>
      <c r="D15" s="11"/>
      <c r="E15" s="44">
        <v>2052.5</v>
      </c>
      <c r="F15" s="44">
        <v>165755</v>
      </c>
      <c r="G15" s="4"/>
      <c r="H15" s="44">
        <v>233760</v>
      </c>
      <c r="I15" s="44">
        <v>1785244</v>
      </c>
      <c r="J15" s="45"/>
      <c r="K15" s="44">
        <v>1980.9</v>
      </c>
      <c r="L15" s="46">
        <v>51465</v>
      </c>
      <c r="M15" s="4"/>
      <c r="N15" s="44">
        <v>3229.2</v>
      </c>
      <c r="O15" s="4">
        <v>7859</v>
      </c>
      <c r="P15" s="32"/>
      <c r="Q15" s="44">
        <v>6965</v>
      </c>
      <c r="R15" s="20"/>
      <c r="S15" s="21"/>
    </row>
    <row r="16" spans="1:19" s="9" customFormat="1" ht="11.25" customHeight="1" x14ac:dyDescent="0.2">
      <c r="A16" s="11">
        <v>11</v>
      </c>
      <c r="B16" s="11" t="s">
        <v>19</v>
      </c>
      <c r="C16" s="43">
        <v>2363.1</v>
      </c>
      <c r="D16" s="11"/>
      <c r="E16" s="44">
        <v>2307.6999999999998</v>
      </c>
      <c r="F16" s="44">
        <v>156876.29999999999</v>
      </c>
      <c r="G16" s="4"/>
      <c r="H16" s="44">
        <v>221238.6</v>
      </c>
      <c r="I16" s="44">
        <v>729181.2</v>
      </c>
      <c r="J16" s="45"/>
      <c r="K16" s="44">
        <v>809.1</v>
      </c>
      <c r="L16" s="46">
        <v>57401</v>
      </c>
      <c r="M16" s="4"/>
      <c r="N16" s="44">
        <v>3601.6</v>
      </c>
      <c r="O16" s="4">
        <v>9959</v>
      </c>
      <c r="P16" s="32"/>
      <c r="Q16" s="44">
        <v>8826.1</v>
      </c>
      <c r="R16" s="20"/>
      <c r="S16" s="21"/>
    </row>
    <row r="17" spans="1:19" s="9" customFormat="1" ht="11.25" customHeight="1" x14ac:dyDescent="0.2">
      <c r="A17" s="11">
        <v>12</v>
      </c>
      <c r="B17" s="11" t="s">
        <v>20</v>
      </c>
      <c r="C17" s="43">
        <v>4320</v>
      </c>
      <c r="D17" s="11"/>
      <c r="E17" s="44">
        <v>4218.7</v>
      </c>
      <c r="F17" s="44">
        <v>221201.1</v>
      </c>
      <c r="G17" s="4"/>
      <c r="H17" s="44">
        <v>311954.2</v>
      </c>
      <c r="I17" s="44">
        <v>1467197.6</v>
      </c>
      <c r="J17" s="45"/>
      <c r="K17" s="44">
        <v>1628</v>
      </c>
      <c r="L17" s="46">
        <v>467786.6</v>
      </c>
      <c r="M17" s="4"/>
      <c r="N17" s="44">
        <v>29351.4</v>
      </c>
      <c r="O17" s="4">
        <v>31141.4</v>
      </c>
      <c r="P17" s="32"/>
      <c r="Q17" s="44">
        <v>27598.799999999999</v>
      </c>
      <c r="R17" s="20"/>
      <c r="S17" s="21"/>
    </row>
    <row r="18" spans="1:19" s="9" customFormat="1" ht="11.25" customHeight="1" x14ac:dyDescent="0.2">
      <c r="A18" s="11">
        <v>13</v>
      </c>
      <c r="B18" s="11" t="s">
        <v>21</v>
      </c>
      <c r="C18" s="43">
        <v>15206.7</v>
      </c>
      <c r="D18" s="11"/>
      <c r="E18" s="44">
        <v>14850.2</v>
      </c>
      <c r="F18" s="44">
        <v>499098</v>
      </c>
      <c r="G18" s="4"/>
      <c r="H18" s="44">
        <v>703865.1</v>
      </c>
      <c r="I18" s="44">
        <v>3406298</v>
      </c>
      <c r="J18" s="45"/>
      <c r="K18" s="44">
        <v>3779.6</v>
      </c>
      <c r="L18" s="46">
        <v>88216.4</v>
      </c>
      <c r="M18" s="4"/>
      <c r="N18" s="44">
        <v>5535.2</v>
      </c>
      <c r="O18" s="4">
        <v>23888</v>
      </c>
      <c r="P18" s="32"/>
      <c r="Q18" s="44">
        <v>21170.5</v>
      </c>
      <c r="R18" s="20"/>
      <c r="S18" s="21"/>
    </row>
    <row r="19" spans="1:19" s="9" customFormat="1" ht="11.25" customHeight="1" x14ac:dyDescent="0.2">
      <c r="A19" s="11">
        <v>14</v>
      </c>
      <c r="B19" s="11" t="s">
        <v>22</v>
      </c>
      <c r="C19" s="43">
        <v>2442</v>
      </c>
      <c r="D19" s="11"/>
      <c r="E19" s="44">
        <v>2384.8000000000002</v>
      </c>
      <c r="F19" s="44">
        <v>211011.5</v>
      </c>
      <c r="G19" s="4"/>
      <c r="H19" s="44">
        <v>297584.09999999998</v>
      </c>
      <c r="I19" s="44">
        <v>1171365</v>
      </c>
      <c r="J19" s="45"/>
      <c r="K19" s="44">
        <v>1299.7</v>
      </c>
      <c r="L19" s="46">
        <v>24065.4</v>
      </c>
      <c r="M19" s="4"/>
      <c r="N19" s="44">
        <v>1510</v>
      </c>
      <c r="O19" s="4">
        <v>13260.6</v>
      </c>
      <c r="P19" s="32"/>
      <c r="Q19" s="44">
        <v>11752.1</v>
      </c>
      <c r="R19" s="20"/>
      <c r="S19" s="21"/>
    </row>
    <row r="20" spans="1:19" s="9" customFormat="1" ht="11.25" customHeight="1" x14ac:dyDescent="0.2">
      <c r="A20" s="11">
        <v>15</v>
      </c>
      <c r="B20" s="11" t="s">
        <v>23</v>
      </c>
      <c r="C20" s="43">
        <v>7316.9</v>
      </c>
      <c r="D20" s="11"/>
      <c r="E20" s="44">
        <v>7145.4</v>
      </c>
      <c r="F20" s="44">
        <v>394595.6</v>
      </c>
      <c r="G20" s="4"/>
      <c r="H20" s="44">
        <v>556488</v>
      </c>
      <c r="I20" s="44">
        <v>2927186.4</v>
      </c>
      <c r="J20" s="45"/>
      <c r="K20" s="44">
        <v>3247.9</v>
      </c>
      <c r="L20" s="46">
        <v>329543.40000000002</v>
      </c>
      <c r="M20" s="4"/>
      <c r="N20" s="44">
        <v>20677.3</v>
      </c>
      <c r="O20" s="4">
        <v>26033.200000000001</v>
      </c>
      <c r="P20" s="32"/>
      <c r="Q20" s="44">
        <v>23071.7</v>
      </c>
      <c r="R20" s="20"/>
      <c r="S20" s="21"/>
    </row>
    <row r="21" spans="1:19" s="9" customFormat="1" ht="11.25" customHeight="1" x14ac:dyDescent="0.2">
      <c r="A21" s="11">
        <v>16</v>
      </c>
      <c r="B21" s="11" t="s">
        <v>24</v>
      </c>
      <c r="C21" s="43">
        <v>10723.7</v>
      </c>
      <c r="D21" s="11"/>
      <c r="E21" s="44">
        <v>10472.299999999999</v>
      </c>
      <c r="F21" s="44">
        <v>344174.2</v>
      </c>
      <c r="G21" s="4"/>
      <c r="H21" s="44">
        <v>485380</v>
      </c>
      <c r="I21" s="44">
        <v>4528295.5999999996</v>
      </c>
      <c r="J21" s="45"/>
      <c r="K21" s="44">
        <v>5024.5</v>
      </c>
      <c r="L21" s="46">
        <v>175647</v>
      </c>
      <c r="M21" s="4"/>
      <c r="N21" s="44">
        <v>11021</v>
      </c>
      <c r="O21" s="4">
        <v>18560.599999999999</v>
      </c>
      <c r="P21" s="32"/>
      <c r="Q21" s="44">
        <v>16449.2</v>
      </c>
      <c r="R21" s="20"/>
      <c r="S21" s="21"/>
    </row>
    <row r="22" spans="1:19" s="9" customFormat="1" ht="11.25" customHeight="1" x14ac:dyDescent="0.2">
      <c r="A22" s="11">
        <v>17</v>
      </c>
      <c r="B22" s="11" t="s">
        <v>25</v>
      </c>
      <c r="C22" s="43">
        <v>7576.9</v>
      </c>
      <c r="D22" s="11"/>
      <c r="E22" s="44">
        <v>7399.3</v>
      </c>
      <c r="F22" s="44">
        <v>295654.7</v>
      </c>
      <c r="G22" s="4"/>
      <c r="H22" s="44">
        <v>416954.2</v>
      </c>
      <c r="I22" s="44">
        <v>2457799.5</v>
      </c>
      <c r="J22" s="45"/>
      <c r="K22" s="44">
        <v>2727.1</v>
      </c>
      <c r="L22" s="46">
        <v>31810</v>
      </c>
      <c r="M22" s="4"/>
      <c r="N22" s="44">
        <v>1995.9</v>
      </c>
      <c r="O22" s="4">
        <v>34774</v>
      </c>
      <c r="P22" s="32"/>
      <c r="Q22" s="44">
        <v>30818.2</v>
      </c>
      <c r="R22" s="20"/>
      <c r="S22" s="21"/>
    </row>
    <row r="23" spans="1:19" s="9" customFormat="1" ht="11.25" customHeight="1" x14ac:dyDescent="0.2">
      <c r="A23" s="11">
        <v>18</v>
      </c>
      <c r="B23" s="11" t="s">
        <v>26</v>
      </c>
      <c r="C23" s="43">
        <v>1091.5999999999999</v>
      </c>
      <c r="D23" s="11"/>
      <c r="E23" s="44">
        <v>1066</v>
      </c>
      <c r="F23" s="44">
        <v>100319.6</v>
      </c>
      <c r="G23" s="4"/>
      <c r="H23" s="44">
        <v>141478.20000000001</v>
      </c>
      <c r="I23" s="44">
        <v>916475.2</v>
      </c>
      <c r="J23" s="45"/>
      <c r="K23" s="44">
        <v>1016.9</v>
      </c>
      <c r="L23" s="46">
        <v>0</v>
      </c>
      <c r="M23" s="4"/>
      <c r="N23" s="44">
        <v>0</v>
      </c>
      <c r="O23" s="4">
        <v>10931</v>
      </c>
      <c r="P23" s="32"/>
      <c r="Q23" s="44">
        <v>9687.5</v>
      </c>
      <c r="R23" s="20"/>
      <c r="S23" s="21"/>
    </row>
    <row r="24" spans="1:19" s="9" customFormat="1" ht="11.25" customHeight="1" x14ac:dyDescent="0.2">
      <c r="A24" s="11">
        <v>19</v>
      </c>
      <c r="B24" s="11" t="s">
        <v>27</v>
      </c>
      <c r="C24" s="43">
        <v>3340.9</v>
      </c>
      <c r="D24" s="11"/>
      <c r="E24" s="44">
        <v>3262.6</v>
      </c>
      <c r="F24" s="44">
        <v>158746.1</v>
      </c>
      <c r="G24" s="4"/>
      <c r="H24" s="44">
        <v>223875.5</v>
      </c>
      <c r="I24" s="44">
        <v>1452069.8</v>
      </c>
      <c r="J24" s="45"/>
      <c r="K24" s="44">
        <v>1611.2</v>
      </c>
      <c r="L24" s="46">
        <v>196449</v>
      </c>
      <c r="M24" s="4"/>
      <c r="N24" s="44">
        <v>12326.2</v>
      </c>
      <c r="O24" s="4">
        <v>16166.8</v>
      </c>
      <c r="P24" s="32"/>
      <c r="Q24" s="44">
        <v>14327.7</v>
      </c>
      <c r="R24" s="20"/>
      <c r="S24" s="21"/>
    </row>
    <row r="25" spans="1:19" s="9" customFormat="1" ht="11.25" customHeight="1" x14ac:dyDescent="0.2">
      <c r="A25" s="11">
        <v>20</v>
      </c>
      <c r="B25" s="11" t="s">
        <v>28</v>
      </c>
      <c r="C25" s="43">
        <v>29220.9</v>
      </c>
      <c r="D25" s="11"/>
      <c r="E25" s="44">
        <v>28535.9</v>
      </c>
      <c r="F25" s="44">
        <v>597437.30000000005</v>
      </c>
      <c r="G25" s="4"/>
      <c r="H25" s="44">
        <v>842550.4</v>
      </c>
      <c r="I25" s="44">
        <v>6675704.7999999998</v>
      </c>
      <c r="J25" s="45"/>
      <c r="K25" s="44">
        <v>7407.2</v>
      </c>
      <c r="L25" s="46">
        <v>299795.8</v>
      </c>
      <c r="M25" s="4"/>
      <c r="N25" s="44">
        <v>18810.8</v>
      </c>
      <c r="O25" s="4">
        <v>29899</v>
      </c>
      <c r="P25" s="32"/>
      <c r="Q25" s="44">
        <v>26497.7</v>
      </c>
      <c r="R25" s="20"/>
      <c r="S25" s="21"/>
    </row>
    <row r="26" spans="1:19" s="9" customFormat="1" ht="11.25" customHeight="1" x14ac:dyDescent="0.2">
      <c r="A26" s="11">
        <v>21</v>
      </c>
      <c r="B26" s="11" t="s">
        <v>29</v>
      </c>
      <c r="C26" s="43">
        <v>2786</v>
      </c>
      <c r="D26" s="11"/>
      <c r="E26" s="44">
        <v>2720.7</v>
      </c>
      <c r="F26" s="44">
        <v>135142.29999999999</v>
      </c>
      <c r="G26" s="4"/>
      <c r="H26" s="44">
        <v>190587.7</v>
      </c>
      <c r="I26" s="44">
        <v>1260183.5</v>
      </c>
      <c r="J26" s="45"/>
      <c r="K26" s="44">
        <v>1398.3</v>
      </c>
      <c r="L26" s="46">
        <v>303293</v>
      </c>
      <c r="M26" s="4"/>
      <c r="N26" s="44">
        <v>19030.2</v>
      </c>
      <c r="O26" s="4">
        <v>14163</v>
      </c>
      <c r="P26" s="32"/>
      <c r="Q26" s="44">
        <v>12551.8</v>
      </c>
      <c r="R26" s="20"/>
      <c r="S26" s="21"/>
    </row>
    <row r="27" spans="1:19" s="9" customFormat="1" ht="11.25" customHeight="1" x14ac:dyDescent="0.2">
      <c r="A27" s="11">
        <v>22</v>
      </c>
      <c r="B27" s="11" t="s">
        <v>30</v>
      </c>
      <c r="C27" s="43">
        <v>5240.8999999999996</v>
      </c>
      <c r="D27" s="11"/>
      <c r="E27" s="44">
        <v>5118</v>
      </c>
      <c r="F27" s="44">
        <v>194095</v>
      </c>
      <c r="G27" s="4"/>
      <c r="H27" s="44">
        <v>273727.2</v>
      </c>
      <c r="I27" s="44">
        <v>2378639.8000000003</v>
      </c>
      <c r="J27" s="45"/>
      <c r="K27" s="44">
        <v>2639.3</v>
      </c>
      <c r="L27" s="46">
        <v>59521</v>
      </c>
      <c r="M27" s="4"/>
      <c r="N27" s="44">
        <v>3734.7</v>
      </c>
      <c r="O27" s="4">
        <v>12448</v>
      </c>
      <c r="P27" s="32"/>
      <c r="Q27" s="44">
        <v>11031.9</v>
      </c>
      <c r="R27" s="20"/>
      <c r="S27" s="21"/>
    </row>
    <row r="28" spans="1:19" s="9" customFormat="1" ht="11.25" customHeight="1" x14ac:dyDescent="0.2">
      <c r="A28" s="11">
        <v>23</v>
      </c>
      <c r="B28" s="11" t="s">
        <v>31</v>
      </c>
      <c r="C28" s="43">
        <v>2680</v>
      </c>
      <c r="D28" s="11"/>
      <c r="E28" s="44">
        <v>2617.1999999999998</v>
      </c>
      <c r="F28" s="44">
        <v>139010.5</v>
      </c>
      <c r="G28" s="4"/>
      <c r="H28" s="44">
        <v>196042.9</v>
      </c>
      <c r="I28" s="44">
        <v>1557988.1</v>
      </c>
      <c r="J28" s="45"/>
      <c r="K28" s="44">
        <v>1728.7</v>
      </c>
      <c r="L28" s="46">
        <v>56969.599999999999</v>
      </c>
      <c r="M28" s="4"/>
      <c r="N28" s="44">
        <v>3574.6</v>
      </c>
      <c r="O28" s="4">
        <v>9876</v>
      </c>
      <c r="P28" s="32"/>
      <c r="Q28" s="44">
        <v>8752.5</v>
      </c>
      <c r="R28" s="20"/>
      <c r="S28" s="21"/>
    </row>
    <row r="29" spans="1:19" s="9" customFormat="1" ht="11.25" customHeight="1" x14ac:dyDescent="0.2">
      <c r="A29" s="11">
        <v>24</v>
      </c>
      <c r="B29" s="11" t="s">
        <v>32</v>
      </c>
      <c r="C29" s="43">
        <v>1261.0999999999999</v>
      </c>
      <c r="D29" s="11"/>
      <c r="E29" s="44">
        <v>1231.5</v>
      </c>
      <c r="F29" s="44">
        <v>195393.6</v>
      </c>
      <c r="G29" s="4"/>
      <c r="H29" s="44">
        <v>275558.59999999998</v>
      </c>
      <c r="I29" s="44">
        <v>870641.5</v>
      </c>
      <c r="J29" s="45"/>
      <c r="K29" s="44">
        <v>966</v>
      </c>
      <c r="L29" s="46">
        <v>550379</v>
      </c>
      <c r="M29" s="4"/>
      <c r="N29" s="44">
        <v>34533.699999999997</v>
      </c>
      <c r="O29" s="4">
        <v>14777.7</v>
      </c>
      <c r="P29" s="32"/>
      <c r="Q29" s="44">
        <v>13096.6</v>
      </c>
      <c r="R29" s="20"/>
      <c r="S29" s="21"/>
    </row>
    <row r="30" spans="1:19" s="9" customFormat="1" ht="11.25" customHeight="1" x14ac:dyDescent="0.2">
      <c r="A30" s="11">
        <v>25</v>
      </c>
      <c r="B30" s="11" t="s">
        <v>33</v>
      </c>
      <c r="C30" s="43">
        <v>10099</v>
      </c>
      <c r="D30" s="11"/>
      <c r="E30" s="44">
        <v>9862.2999999999993</v>
      </c>
      <c r="F30" s="44">
        <v>358242.8</v>
      </c>
      <c r="G30" s="4"/>
      <c r="H30" s="44">
        <v>505220.6</v>
      </c>
      <c r="I30" s="44">
        <v>4903410.8999999994</v>
      </c>
      <c r="J30" s="45"/>
      <c r="K30" s="44">
        <v>5440.7</v>
      </c>
      <c r="L30" s="46">
        <v>220525</v>
      </c>
      <c r="M30" s="4"/>
      <c r="N30" s="44">
        <v>13836.9</v>
      </c>
      <c r="O30" s="4">
        <v>23496.3</v>
      </c>
      <c r="P30" s="32"/>
      <c r="Q30" s="44">
        <v>20823.400000000001</v>
      </c>
      <c r="R30" s="20"/>
      <c r="S30" s="21"/>
    </row>
    <row r="31" spans="1:19" s="9" customFormat="1" ht="11.25" customHeight="1" x14ac:dyDescent="0.2">
      <c r="A31" s="11">
        <v>26</v>
      </c>
      <c r="B31" s="11" t="s">
        <v>34</v>
      </c>
      <c r="C31" s="43">
        <v>3018.8</v>
      </c>
      <c r="D31" s="11"/>
      <c r="E31" s="44">
        <v>2948</v>
      </c>
      <c r="F31" s="44">
        <v>85347.4</v>
      </c>
      <c r="G31" s="4"/>
      <c r="H31" s="44">
        <v>120363.2</v>
      </c>
      <c r="I31" s="44">
        <v>843028.3</v>
      </c>
      <c r="J31" s="45"/>
      <c r="K31" s="44">
        <v>935.4</v>
      </c>
      <c r="L31" s="46">
        <v>76907.600000000006</v>
      </c>
      <c r="M31" s="4"/>
      <c r="N31" s="44">
        <v>4825.6000000000004</v>
      </c>
      <c r="O31" s="4">
        <v>6798.8</v>
      </c>
      <c r="P31" s="32"/>
      <c r="Q31" s="44">
        <v>6025.4</v>
      </c>
      <c r="R31" s="20"/>
      <c r="S31" s="21"/>
    </row>
    <row r="32" spans="1:19" s="9" customFormat="1" ht="11.25" customHeight="1" x14ac:dyDescent="0.2">
      <c r="A32" s="11">
        <v>27</v>
      </c>
      <c r="B32" s="11" t="s">
        <v>35</v>
      </c>
      <c r="C32" s="43">
        <v>14143.5</v>
      </c>
      <c r="D32" s="11"/>
      <c r="E32" s="44">
        <v>13812</v>
      </c>
      <c r="F32" s="44">
        <v>652070.30000000005</v>
      </c>
      <c r="G32" s="4"/>
      <c r="H32" s="44">
        <v>919598</v>
      </c>
      <c r="I32" s="44">
        <v>7469509.0999999996</v>
      </c>
      <c r="J32" s="45"/>
      <c r="K32" s="44">
        <v>8288</v>
      </c>
      <c r="L32" s="46">
        <v>448939.3</v>
      </c>
      <c r="M32" s="4"/>
      <c r="N32" s="44">
        <v>28168.799999999999</v>
      </c>
      <c r="O32" s="4">
        <v>34575.199999999997</v>
      </c>
      <c r="P32" s="32"/>
      <c r="Q32" s="44">
        <v>30642</v>
      </c>
      <c r="R32" s="20"/>
      <c r="S32" s="21"/>
    </row>
    <row r="33" spans="1:19" s="9" customFormat="1" ht="11.25" customHeight="1" x14ac:dyDescent="0.2">
      <c r="A33" s="11">
        <v>28</v>
      </c>
      <c r="B33" s="11" t="s">
        <v>36</v>
      </c>
      <c r="C33" s="43">
        <v>3960.5</v>
      </c>
      <c r="D33" s="11"/>
      <c r="E33" s="44">
        <v>3867.7</v>
      </c>
      <c r="F33" s="44">
        <v>114130.2</v>
      </c>
      <c r="G33" s="4"/>
      <c r="H33" s="44">
        <v>160954.9</v>
      </c>
      <c r="I33" s="44">
        <v>1327129.7</v>
      </c>
      <c r="J33" s="45"/>
      <c r="K33" s="44">
        <v>1472.6</v>
      </c>
      <c r="L33" s="46">
        <v>94512</v>
      </c>
      <c r="M33" s="4"/>
      <c r="N33" s="44">
        <v>5930.2</v>
      </c>
      <c r="O33" s="4">
        <v>7732.3</v>
      </c>
      <c r="P33" s="32"/>
      <c r="Q33" s="44">
        <v>6852.7</v>
      </c>
      <c r="R33" s="20"/>
      <c r="S33" s="21"/>
    </row>
    <row r="34" spans="1:19" s="9" customFormat="1" ht="11.25" customHeight="1" x14ac:dyDescent="0.2">
      <c r="A34" s="11">
        <v>29</v>
      </c>
      <c r="B34" s="11" t="s">
        <v>37</v>
      </c>
      <c r="C34" s="43">
        <v>1988</v>
      </c>
      <c r="D34" s="11"/>
      <c r="E34" s="44">
        <v>1941.4</v>
      </c>
      <c r="F34" s="44">
        <v>82225.600000000006</v>
      </c>
      <c r="G34" s="4"/>
      <c r="H34" s="44">
        <v>115960.6</v>
      </c>
      <c r="I34" s="44">
        <v>971798.4</v>
      </c>
      <c r="J34" s="45"/>
      <c r="K34" s="44">
        <v>1078.3</v>
      </c>
      <c r="L34" s="46">
        <v>254333</v>
      </c>
      <c r="M34" s="4"/>
      <c r="N34" s="44">
        <v>15958.2</v>
      </c>
      <c r="O34" s="4">
        <v>14218.5</v>
      </c>
      <c r="P34" s="32"/>
      <c r="Q34" s="44">
        <v>12601</v>
      </c>
      <c r="R34" s="20"/>
      <c r="S34" s="21"/>
    </row>
    <row r="35" spans="1:19" s="9" customFormat="1" ht="11.25" customHeight="1" x14ac:dyDescent="0.2">
      <c r="A35" s="11">
        <v>30</v>
      </c>
      <c r="B35" s="11" t="s">
        <v>38</v>
      </c>
      <c r="C35" s="43">
        <v>15479.7</v>
      </c>
      <c r="D35" s="11"/>
      <c r="E35" s="44">
        <v>15116.8</v>
      </c>
      <c r="F35" s="44">
        <v>568337.9</v>
      </c>
      <c r="G35" s="4"/>
      <c r="H35" s="44">
        <v>801512.3</v>
      </c>
      <c r="I35" s="44">
        <v>6497297.7999999998</v>
      </c>
      <c r="J35" s="45"/>
      <c r="K35" s="44">
        <v>7209.3</v>
      </c>
      <c r="L35" s="46">
        <v>244992</v>
      </c>
      <c r="M35" s="4"/>
      <c r="N35" s="44">
        <v>15372.1</v>
      </c>
      <c r="O35" s="4">
        <v>35165</v>
      </c>
      <c r="P35" s="32"/>
      <c r="Q35" s="44">
        <v>31164.7</v>
      </c>
      <c r="R35" s="20"/>
      <c r="S35" s="21"/>
    </row>
    <row r="36" spans="1:19" s="9" customFormat="1" ht="11.25" customHeight="1" x14ac:dyDescent="0.2">
      <c r="A36" s="11">
        <v>31</v>
      </c>
      <c r="B36" s="11" t="s">
        <v>39</v>
      </c>
      <c r="C36" s="43">
        <v>1544.3</v>
      </c>
      <c r="D36" s="11"/>
      <c r="E36" s="44">
        <v>1508.1</v>
      </c>
      <c r="F36" s="44">
        <v>173607.9</v>
      </c>
      <c r="G36" s="4"/>
      <c r="H36" s="44">
        <v>244834.8</v>
      </c>
      <c r="I36" s="44">
        <v>1225597.8999999999</v>
      </c>
      <c r="J36" s="45"/>
      <c r="K36" s="44">
        <v>1359.9</v>
      </c>
      <c r="L36" s="46">
        <v>972041</v>
      </c>
      <c r="M36" s="4"/>
      <c r="N36" s="44">
        <v>60991</v>
      </c>
      <c r="O36" s="4">
        <v>24715</v>
      </c>
      <c r="P36" s="32"/>
      <c r="Q36" s="44">
        <v>21903.5</v>
      </c>
      <c r="R36" s="20"/>
      <c r="S36" s="21"/>
    </row>
    <row r="37" spans="1:19" s="9" customFormat="1" ht="11.25" customHeight="1" x14ac:dyDescent="0.2">
      <c r="A37" s="11">
        <v>32</v>
      </c>
      <c r="B37" s="11" t="s">
        <v>40</v>
      </c>
      <c r="C37" s="43">
        <v>0</v>
      </c>
      <c r="D37" s="11"/>
      <c r="E37" s="44">
        <v>0</v>
      </c>
      <c r="F37" s="44">
        <v>0</v>
      </c>
      <c r="G37" s="4"/>
      <c r="H37" s="44">
        <v>0</v>
      </c>
      <c r="I37" s="44">
        <v>0</v>
      </c>
      <c r="J37" s="45"/>
      <c r="K37" s="44">
        <v>0</v>
      </c>
      <c r="L37" s="46">
        <v>0</v>
      </c>
      <c r="M37" s="4"/>
      <c r="N37" s="44">
        <v>0</v>
      </c>
      <c r="O37" s="4">
        <v>0</v>
      </c>
      <c r="P37" s="32"/>
      <c r="Q37" s="44">
        <v>0</v>
      </c>
      <c r="R37" s="20"/>
      <c r="S37" s="21"/>
    </row>
    <row r="38" spans="1:19" s="9" customFormat="1" ht="11.25" customHeight="1" x14ac:dyDescent="0.2">
      <c r="A38" s="11">
        <v>33</v>
      </c>
      <c r="B38" s="11" t="s">
        <v>41</v>
      </c>
      <c r="C38" s="43">
        <v>6236</v>
      </c>
      <c r="D38" s="11"/>
      <c r="E38" s="44">
        <v>6089.8</v>
      </c>
      <c r="F38" s="44">
        <v>325528.09999999998</v>
      </c>
      <c r="G38" s="4"/>
      <c r="H38" s="44">
        <v>459083.9</v>
      </c>
      <c r="I38" s="44">
        <v>2779746.4</v>
      </c>
      <c r="J38" s="45"/>
      <c r="K38" s="44">
        <v>3084.3</v>
      </c>
      <c r="L38" s="46">
        <v>193249.6</v>
      </c>
      <c r="M38" s="4"/>
      <c r="N38" s="44">
        <v>12125.5</v>
      </c>
      <c r="O38" s="4">
        <v>15363</v>
      </c>
      <c r="P38" s="32"/>
      <c r="Q38" s="44">
        <v>13615.3</v>
      </c>
      <c r="R38" s="20"/>
      <c r="S38" s="21"/>
    </row>
    <row r="39" spans="1:19" s="9" customFormat="1" ht="11.25" customHeight="1" x14ac:dyDescent="0.2">
      <c r="A39" s="11">
        <v>34</v>
      </c>
      <c r="B39" s="11" t="s">
        <v>42</v>
      </c>
      <c r="C39" s="43">
        <v>7235.4</v>
      </c>
      <c r="D39" s="11"/>
      <c r="E39" s="44">
        <v>7065.8</v>
      </c>
      <c r="F39" s="44">
        <v>407033.8</v>
      </c>
      <c r="G39" s="4"/>
      <c r="H39" s="44">
        <v>574029.30000000005</v>
      </c>
      <c r="I39" s="44">
        <v>3202018.6</v>
      </c>
      <c r="J39" s="45"/>
      <c r="K39" s="44">
        <v>3552.9</v>
      </c>
      <c r="L39" s="46">
        <v>57030.6</v>
      </c>
      <c r="M39" s="4"/>
      <c r="N39" s="44">
        <v>3578.4</v>
      </c>
      <c r="O39" s="4">
        <v>26547.599999999999</v>
      </c>
      <c r="P39" s="32"/>
      <c r="Q39" s="44">
        <v>23527.599999999999</v>
      </c>
      <c r="R39" s="20"/>
      <c r="S39" s="21"/>
    </row>
    <row r="40" spans="1:19" s="9" customFormat="1" ht="11.25" customHeight="1" x14ac:dyDescent="0.2">
      <c r="A40" s="11">
        <v>35</v>
      </c>
      <c r="B40" s="11" t="s">
        <v>43</v>
      </c>
      <c r="C40" s="43">
        <v>1452.5</v>
      </c>
      <c r="D40" s="11"/>
      <c r="E40" s="44">
        <v>1418.5</v>
      </c>
      <c r="F40" s="44">
        <v>120590</v>
      </c>
      <c r="G40" s="4"/>
      <c r="H40" s="44">
        <v>170065</v>
      </c>
      <c r="I40" s="44">
        <v>954003.9</v>
      </c>
      <c r="J40" s="45"/>
      <c r="K40" s="44">
        <v>1058.5</v>
      </c>
      <c r="L40" s="46">
        <v>228926</v>
      </c>
      <c r="M40" s="4"/>
      <c r="N40" s="44">
        <v>14364</v>
      </c>
      <c r="O40" s="4">
        <v>16607.2</v>
      </c>
      <c r="P40" s="32"/>
      <c r="Q40" s="44">
        <v>14718</v>
      </c>
      <c r="R40" s="20"/>
      <c r="S40" s="21"/>
    </row>
    <row r="41" spans="1:19" s="9" customFormat="1" ht="11.25" customHeight="1" x14ac:dyDescent="0.2">
      <c r="A41" s="11">
        <v>36</v>
      </c>
      <c r="B41" s="11" t="s">
        <v>44</v>
      </c>
      <c r="C41" s="43">
        <v>2116</v>
      </c>
      <c r="D41" s="11"/>
      <c r="E41" s="44">
        <v>2066.4</v>
      </c>
      <c r="F41" s="44">
        <v>162066.29999999999</v>
      </c>
      <c r="G41" s="4"/>
      <c r="H41" s="44">
        <v>228557.9</v>
      </c>
      <c r="I41" s="44">
        <v>1310110.6000000001</v>
      </c>
      <c r="J41" s="45"/>
      <c r="K41" s="44">
        <v>1453.7</v>
      </c>
      <c r="L41" s="46">
        <v>159519</v>
      </c>
      <c r="M41" s="4"/>
      <c r="N41" s="44">
        <v>10009.1</v>
      </c>
      <c r="O41" s="4">
        <v>9081.9</v>
      </c>
      <c r="P41" s="32"/>
      <c r="Q41" s="44">
        <v>8048.8</v>
      </c>
      <c r="R41" s="20"/>
      <c r="S41" s="21"/>
    </row>
    <row r="42" spans="1:19" s="9" customFormat="1" ht="11.25" customHeight="1" x14ac:dyDescent="0.2">
      <c r="A42" s="11">
        <v>37</v>
      </c>
      <c r="B42" s="11" t="s">
        <v>45</v>
      </c>
      <c r="C42" s="43">
        <v>5264.2</v>
      </c>
      <c r="D42" s="11"/>
      <c r="E42" s="44">
        <v>5140.8</v>
      </c>
      <c r="F42" s="44">
        <v>196250.2</v>
      </c>
      <c r="G42" s="4"/>
      <c r="H42" s="44">
        <v>276766.59999999998</v>
      </c>
      <c r="I42" s="44">
        <v>2729297.9</v>
      </c>
      <c r="J42" s="45"/>
      <c r="K42" s="44">
        <v>3028.4</v>
      </c>
      <c r="L42" s="46">
        <v>36167.699999999997</v>
      </c>
      <c r="M42" s="4"/>
      <c r="N42" s="44">
        <v>2269.4</v>
      </c>
      <c r="O42" s="4">
        <v>17532.7</v>
      </c>
      <c r="P42" s="32"/>
      <c r="Q42" s="44">
        <v>15538.2</v>
      </c>
      <c r="R42" s="20"/>
      <c r="S42" s="21"/>
    </row>
    <row r="43" spans="1:19" s="9" customFormat="1" ht="11.25" customHeight="1" x14ac:dyDescent="0.2">
      <c r="A43" s="11">
        <v>38</v>
      </c>
      <c r="B43" s="11" t="s">
        <v>46</v>
      </c>
      <c r="C43" s="43">
        <v>195967.4</v>
      </c>
      <c r="D43" s="11"/>
      <c r="E43" s="44">
        <v>191373.6</v>
      </c>
      <c r="F43" s="44">
        <v>4399883.0999999996</v>
      </c>
      <c r="G43" s="4"/>
      <c r="H43" s="44">
        <v>6205041.9000000004</v>
      </c>
      <c r="I43" s="44">
        <v>50609338.399999999</v>
      </c>
      <c r="J43" s="45"/>
      <c r="K43" s="44">
        <v>56155.1</v>
      </c>
      <c r="L43" s="46">
        <v>199528</v>
      </c>
      <c r="M43" s="4"/>
      <c r="N43" s="44">
        <v>12519.4</v>
      </c>
      <c r="O43" s="4">
        <v>217408</v>
      </c>
      <c r="P43" s="32"/>
      <c r="Q43" s="44">
        <v>192676</v>
      </c>
      <c r="R43" s="20"/>
      <c r="S43" s="21"/>
    </row>
    <row r="44" spans="1:19" s="9" customFormat="1" ht="11.25" customHeight="1" x14ac:dyDescent="0.2">
      <c r="A44" s="11">
        <v>39</v>
      </c>
      <c r="B44" s="11" t="s">
        <v>47</v>
      </c>
      <c r="C44" s="43">
        <v>900375</v>
      </c>
      <c r="D44" s="11"/>
      <c r="E44" s="44">
        <v>879268.9</v>
      </c>
      <c r="F44" s="44">
        <v>25965187.300000001</v>
      </c>
      <c r="G44" s="4"/>
      <c r="H44" s="44">
        <v>36618035.5</v>
      </c>
      <c r="I44" s="44">
        <v>255563021.80000001</v>
      </c>
      <c r="J44" s="45"/>
      <c r="K44" s="44">
        <v>283567.40000000002</v>
      </c>
      <c r="L44" s="46">
        <v>457365.3</v>
      </c>
      <c r="M44" s="4"/>
      <c r="N44" s="44">
        <v>28697.5</v>
      </c>
      <c r="O44" s="4">
        <v>486839</v>
      </c>
      <c r="P44" s="32"/>
      <c r="Q44" s="44">
        <v>431457.1</v>
      </c>
      <c r="R44" s="20"/>
      <c r="S44" s="21"/>
    </row>
    <row r="45" spans="1:19" s="9" customFormat="1" ht="11.25" customHeight="1" x14ac:dyDescent="0.2">
      <c r="A45" s="11">
        <v>40</v>
      </c>
      <c r="B45" s="12" t="s">
        <v>108</v>
      </c>
      <c r="C45" s="43">
        <v>261.3</v>
      </c>
      <c r="D45" s="11"/>
      <c r="E45" s="44">
        <v>255.2</v>
      </c>
      <c r="F45" s="44">
        <v>50991.5</v>
      </c>
      <c r="G45" s="4"/>
      <c r="H45" s="44">
        <v>71912</v>
      </c>
      <c r="I45" s="44">
        <v>150002.20000000001</v>
      </c>
      <c r="J45" s="45"/>
      <c r="K45" s="44">
        <v>166.4</v>
      </c>
      <c r="L45" s="46">
        <v>1899.1</v>
      </c>
      <c r="M45" s="4"/>
      <c r="N45" s="44">
        <v>119.2</v>
      </c>
      <c r="O45" s="4">
        <v>360.2</v>
      </c>
      <c r="P45" s="32"/>
      <c r="Q45" s="44">
        <v>319.2</v>
      </c>
      <c r="R45" s="22"/>
    </row>
    <row r="46" spans="1:19" s="9" customFormat="1" ht="11.25" customHeight="1" x14ac:dyDescent="0.2">
      <c r="A46" s="11">
        <v>41</v>
      </c>
      <c r="B46" s="12" t="s">
        <v>48</v>
      </c>
      <c r="C46" s="43">
        <v>1686.6</v>
      </c>
      <c r="D46" s="11"/>
      <c r="E46" s="44">
        <v>1647.1</v>
      </c>
      <c r="F46" s="44">
        <v>86603</v>
      </c>
      <c r="G46" s="4"/>
      <c r="H46" s="44">
        <v>122134</v>
      </c>
      <c r="I46" s="44">
        <v>978851.3</v>
      </c>
      <c r="J46" s="45"/>
      <c r="K46" s="44">
        <v>1086.0999999999999</v>
      </c>
      <c r="L46" s="46">
        <v>0</v>
      </c>
      <c r="M46" s="4"/>
      <c r="N46" s="44">
        <v>0</v>
      </c>
      <c r="O46" s="4">
        <v>504</v>
      </c>
      <c r="P46" s="32"/>
      <c r="Q46" s="44">
        <v>446.7</v>
      </c>
      <c r="R46" s="22"/>
    </row>
    <row r="47" spans="1:19" s="9" customFormat="1" ht="11.25" customHeight="1" x14ac:dyDescent="0.2">
      <c r="A47" s="11">
        <v>42</v>
      </c>
      <c r="B47" s="12" t="s">
        <v>109</v>
      </c>
      <c r="C47" s="43">
        <v>2432.9</v>
      </c>
      <c r="D47" s="11"/>
      <c r="E47" s="44">
        <v>2375.9</v>
      </c>
      <c r="F47" s="44">
        <v>58611.199999999997</v>
      </c>
      <c r="G47" s="4"/>
      <c r="H47" s="44">
        <v>82657.899999999994</v>
      </c>
      <c r="I47" s="44">
        <v>195148.30000000002</v>
      </c>
      <c r="J47" s="45"/>
      <c r="K47" s="44">
        <v>216.5</v>
      </c>
      <c r="L47" s="46">
        <v>0</v>
      </c>
      <c r="M47" s="4"/>
      <c r="N47" s="44">
        <v>0</v>
      </c>
      <c r="O47" s="4">
        <v>2325.8000000000002</v>
      </c>
      <c r="P47" s="32"/>
      <c r="Q47" s="44">
        <v>2061.1999999999998</v>
      </c>
      <c r="R47" s="22"/>
    </row>
    <row r="48" spans="1:19" s="9" customFormat="1" ht="11.25" customHeight="1" x14ac:dyDescent="0.2">
      <c r="A48" s="10"/>
      <c r="B48" s="39" t="s">
        <v>49</v>
      </c>
      <c r="C48" s="15">
        <f>SUM(C6:C47)</f>
        <v>1552615.9000000001</v>
      </c>
      <c r="D48" s="15">
        <v>1516220.3</v>
      </c>
      <c r="E48" s="15">
        <f>SUM(E6:E47)</f>
        <v>1516220.3</v>
      </c>
      <c r="F48" s="15">
        <f>SUM(F6:F47)</f>
        <v>45157807.700000003</v>
      </c>
      <c r="G48" s="15">
        <v>63684894.100000001</v>
      </c>
      <c r="H48" s="15">
        <f>SUM(H6:H47)</f>
        <v>63684894.099999994</v>
      </c>
      <c r="I48" s="15">
        <f>SUM(I6:I47)</f>
        <v>446562202.40000004</v>
      </c>
      <c r="J48" s="15">
        <v>495496.06553427246</v>
      </c>
      <c r="K48" s="15">
        <f>SUM(K6:K47)</f>
        <v>495496</v>
      </c>
      <c r="L48" s="15">
        <f>SUM(L6:L47)</f>
        <v>7987215.4999999981</v>
      </c>
      <c r="M48" s="15">
        <v>1002319.9273306653</v>
      </c>
      <c r="N48" s="15">
        <f>SUM(N6:N47)</f>
        <v>501160.10000000009</v>
      </c>
      <c r="O48" s="15">
        <f>SUM(O6:O47)</f>
        <v>1582663.4</v>
      </c>
      <c r="P48" s="15">
        <v>1402622.3999999997</v>
      </c>
      <c r="Q48" s="15">
        <f>SUM(Q6:Q47)</f>
        <v>1402622.2999999998</v>
      </c>
      <c r="R48" s="23"/>
    </row>
  </sheetData>
  <mergeCells count="2">
    <mergeCell ref="L1:Q1"/>
    <mergeCell ref="L2:Q2"/>
  </mergeCells>
  <printOptions horizontalCentered="1" verticalCentered="1"/>
  <pageMargins left="0" right="0" top="0" bottom="0" header="0" footer="0"/>
  <pageSetup paperSize="9" scale="80" fitToWidth="0" orientation="landscape" blackAndWhite="1" r:id="rId1"/>
  <headerFooter alignWithMargins="0"/>
  <colBreaks count="1" manualBreakCount="1">
    <brk id="11" max="46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9"/>
  <sheetViews>
    <sheetView showZeros="0" zoomScale="85" zoomScaleNormal="85" zoomScaleSheetLayoutView="100" workbookViewId="0">
      <pane xSplit="2" ySplit="5" topLeftCell="C6" activePane="bottomRight" state="frozen"/>
      <selection activeCell="D56" sqref="D56"/>
      <selection pane="topRight" activeCell="D56" sqref="D56"/>
      <selection pane="bottomLeft" activeCell="D56" sqref="D56"/>
      <selection pane="bottomRight" activeCell="D56" sqref="D56"/>
    </sheetView>
  </sheetViews>
  <sheetFormatPr defaultColWidth="8" defaultRowHeight="11.25" x14ac:dyDescent="0.2"/>
  <cols>
    <col min="1" max="1" width="3.28515625" style="33" customWidth="1"/>
    <col min="2" max="2" width="22.140625" style="33" customWidth="1"/>
    <col min="3" max="3" width="14.28515625" style="31" customWidth="1"/>
    <col min="4" max="4" width="14.7109375" style="31" customWidth="1"/>
    <col min="5" max="5" width="13.7109375" style="31" customWidth="1"/>
    <col min="6" max="6" width="16" style="31" customWidth="1"/>
    <col min="7" max="7" width="13.28515625" style="33" customWidth="1"/>
    <col min="8" max="8" width="10.85546875" style="33" customWidth="1"/>
    <col min="9" max="9" width="13.140625" style="33" customWidth="1"/>
    <col min="10" max="10" width="12.28515625" style="33" customWidth="1"/>
    <col min="11" max="12" width="8" style="33"/>
    <col min="13" max="13" width="8.28515625" style="33" bestFit="1" customWidth="1"/>
    <col min="14" max="16384" width="8" style="33"/>
  </cols>
  <sheetData>
    <row r="1" spans="1:13" ht="15.75" customHeight="1" x14ac:dyDescent="0.2">
      <c r="B1" s="73" t="s">
        <v>64</v>
      </c>
      <c r="C1" s="73"/>
      <c r="D1" s="73"/>
      <c r="E1" s="73"/>
      <c r="F1" s="73"/>
      <c r="G1" s="73"/>
      <c r="H1" s="73"/>
      <c r="I1" s="73"/>
      <c r="J1" s="73"/>
    </row>
    <row r="3" spans="1:13" ht="25.5" customHeight="1" x14ac:dyDescent="0.2">
      <c r="A3" s="71" t="s">
        <v>1</v>
      </c>
      <c r="B3" s="71" t="s">
        <v>51</v>
      </c>
      <c r="C3" s="71" t="s">
        <v>118</v>
      </c>
      <c r="D3" s="74" t="s">
        <v>103</v>
      </c>
      <c r="E3" s="74"/>
      <c r="F3" s="74"/>
      <c r="G3" s="74"/>
      <c r="H3" s="74"/>
      <c r="I3" s="74"/>
      <c r="J3" s="75" t="s">
        <v>102</v>
      </c>
    </row>
    <row r="4" spans="1:13" ht="58.5" customHeight="1" x14ac:dyDescent="0.2">
      <c r="A4" s="71"/>
      <c r="B4" s="71"/>
      <c r="C4" s="71"/>
      <c r="D4" s="47" t="s">
        <v>104</v>
      </c>
      <c r="E4" s="48" t="s">
        <v>65</v>
      </c>
      <c r="F4" s="49" t="s">
        <v>110</v>
      </c>
      <c r="G4" s="49" t="s">
        <v>66</v>
      </c>
      <c r="H4" s="50" t="s">
        <v>67</v>
      </c>
      <c r="I4" s="50" t="s">
        <v>68</v>
      </c>
      <c r="J4" s="75"/>
    </row>
    <row r="5" spans="1:13" s="53" customFormat="1" ht="22.5" x14ac:dyDescent="0.2">
      <c r="A5" s="47">
        <v>1</v>
      </c>
      <c r="B5" s="47">
        <v>2</v>
      </c>
      <c r="C5" s="47">
        <v>3</v>
      </c>
      <c r="D5" s="47">
        <v>4</v>
      </c>
      <c r="E5" s="51">
        <v>5</v>
      </c>
      <c r="F5" s="51">
        <v>6</v>
      </c>
      <c r="G5" s="51">
        <v>7</v>
      </c>
      <c r="H5" s="52">
        <v>8</v>
      </c>
      <c r="I5" s="52" t="s">
        <v>69</v>
      </c>
      <c r="J5" s="51" t="s">
        <v>70</v>
      </c>
    </row>
    <row r="6" spans="1:13" x14ac:dyDescent="0.2">
      <c r="A6" s="24">
        <v>1</v>
      </c>
      <c r="B6" s="25" t="s">
        <v>9</v>
      </c>
      <c r="C6" s="54">
        <v>14481</v>
      </c>
      <c r="D6" s="55">
        <v>2546.4</v>
      </c>
      <c r="E6" s="56">
        <v>78635.899999999994</v>
      </c>
      <c r="F6" s="55">
        <v>1131.4000000000001</v>
      </c>
      <c r="G6" s="55">
        <v>3084.7</v>
      </c>
      <c r="H6" s="55">
        <v>2900.2</v>
      </c>
      <c r="I6" s="57">
        <f>SUM(D6:H6)</f>
        <v>88298.599999999977</v>
      </c>
      <c r="J6" s="58">
        <v>0.63853384892534526</v>
      </c>
      <c r="K6" s="59"/>
      <c r="L6" s="34"/>
      <c r="M6" s="59"/>
    </row>
    <row r="7" spans="1:13" x14ac:dyDescent="0.2">
      <c r="A7" s="24">
        <v>2</v>
      </c>
      <c r="B7" s="25" t="s">
        <v>10</v>
      </c>
      <c r="C7" s="54">
        <v>19480</v>
      </c>
      <c r="D7" s="55">
        <v>4394.3</v>
      </c>
      <c r="E7" s="56">
        <v>104892.7</v>
      </c>
      <c r="F7" s="55">
        <v>2061.8000000000002</v>
      </c>
      <c r="G7" s="55">
        <v>18251.7</v>
      </c>
      <c r="H7" s="55">
        <v>22517.7</v>
      </c>
      <c r="I7" s="57">
        <f t="shared" ref="I7:I47" si="0">SUM(D7:H7)</f>
        <v>152118.20000000001</v>
      </c>
      <c r="J7" s="58">
        <v>0.81775062619918448</v>
      </c>
      <c r="K7" s="59"/>
      <c r="L7" s="34"/>
      <c r="M7" s="59"/>
    </row>
    <row r="8" spans="1:13" x14ac:dyDescent="0.2">
      <c r="A8" s="24">
        <v>3</v>
      </c>
      <c r="B8" s="25" t="s">
        <v>11</v>
      </c>
      <c r="C8" s="54">
        <v>33991</v>
      </c>
      <c r="D8" s="55">
        <v>10138.9</v>
      </c>
      <c r="E8" s="56">
        <v>187939.3</v>
      </c>
      <c r="F8" s="55">
        <v>4122.1000000000004</v>
      </c>
      <c r="G8" s="55">
        <v>11172.3</v>
      </c>
      <c r="H8" s="55">
        <v>22783</v>
      </c>
      <c r="I8" s="57">
        <f t="shared" si="0"/>
        <v>236155.59999999998</v>
      </c>
      <c r="J8" s="58">
        <v>0.72755020449088514</v>
      </c>
      <c r="K8" s="59"/>
      <c r="L8" s="34"/>
      <c r="M8" s="59"/>
    </row>
    <row r="9" spans="1:13" x14ac:dyDescent="0.2">
      <c r="A9" s="24">
        <v>4</v>
      </c>
      <c r="B9" s="25" t="s">
        <v>12</v>
      </c>
      <c r="C9" s="54">
        <v>25590</v>
      </c>
      <c r="D9" s="55">
        <v>7751.6</v>
      </c>
      <c r="E9" s="56">
        <v>111500.2</v>
      </c>
      <c r="F9" s="55">
        <v>2189</v>
      </c>
      <c r="G9" s="55">
        <v>11218.1</v>
      </c>
      <c r="H9" s="55">
        <v>23728.1</v>
      </c>
      <c r="I9" s="57">
        <f t="shared" si="0"/>
        <v>156387</v>
      </c>
      <c r="J9" s="58">
        <v>0.63996912592319577</v>
      </c>
      <c r="K9" s="59"/>
      <c r="L9" s="34"/>
      <c r="M9" s="59"/>
    </row>
    <row r="10" spans="1:13" x14ac:dyDescent="0.2">
      <c r="A10" s="24">
        <v>5</v>
      </c>
      <c r="B10" s="25" t="s">
        <v>13</v>
      </c>
      <c r="C10" s="54">
        <v>201570</v>
      </c>
      <c r="D10" s="55">
        <v>169831.4</v>
      </c>
      <c r="E10" s="56">
        <v>1911681.9</v>
      </c>
      <c r="F10" s="55">
        <v>40870.1</v>
      </c>
      <c r="G10" s="55">
        <v>26976.5</v>
      </c>
      <c r="H10" s="55">
        <v>156285.70000000001</v>
      </c>
      <c r="I10" s="57">
        <f t="shared" si="0"/>
        <v>2305645.6</v>
      </c>
      <c r="J10" s="58">
        <v>1.1978303618790171</v>
      </c>
      <c r="K10" s="59"/>
      <c r="L10" s="34"/>
      <c r="M10" s="59"/>
    </row>
    <row r="11" spans="1:13" x14ac:dyDescent="0.2">
      <c r="A11" s="24">
        <v>6</v>
      </c>
      <c r="B11" s="25" t="s">
        <v>14</v>
      </c>
      <c r="C11" s="54">
        <v>100539</v>
      </c>
      <c r="D11" s="55">
        <v>45418.6</v>
      </c>
      <c r="E11" s="56">
        <v>514599.8</v>
      </c>
      <c r="F11" s="55">
        <v>15474.9</v>
      </c>
      <c r="G11" s="55">
        <v>24611.8</v>
      </c>
      <c r="H11" s="55">
        <v>52351.3</v>
      </c>
      <c r="I11" s="57">
        <f t="shared" si="0"/>
        <v>652456.40000000014</v>
      </c>
      <c r="J11" s="58">
        <v>0.67958783219922636</v>
      </c>
      <c r="K11" s="59"/>
      <c r="L11" s="34"/>
      <c r="M11" s="59"/>
    </row>
    <row r="12" spans="1:13" x14ac:dyDescent="0.2">
      <c r="A12" s="24">
        <v>7</v>
      </c>
      <c r="B12" s="25" t="s">
        <v>15</v>
      </c>
      <c r="C12" s="54">
        <v>9964</v>
      </c>
      <c r="D12" s="55">
        <v>2850.8</v>
      </c>
      <c r="E12" s="56">
        <v>48139.9</v>
      </c>
      <c r="F12" s="55">
        <v>802.6</v>
      </c>
      <c r="G12" s="55">
        <v>4722.3</v>
      </c>
      <c r="H12" s="55">
        <v>7228.6</v>
      </c>
      <c r="I12" s="57">
        <f t="shared" si="0"/>
        <v>63744.200000000004</v>
      </c>
      <c r="J12" s="58">
        <v>0.66993954855181648</v>
      </c>
      <c r="K12" s="59"/>
      <c r="L12" s="34"/>
      <c r="M12" s="59"/>
    </row>
    <row r="13" spans="1:13" x14ac:dyDescent="0.2">
      <c r="A13" s="24">
        <v>8</v>
      </c>
      <c r="B13" s="25" t="s">
        <v>16</v>
      </c>
      <c r="C13" s="54">
        <v>81103</v>
      </c>
      <c r="D13" s="55">
        <v>28666.1</v>
      </c>
      <c r="E13" s="56">
        <v>628574.1</v>
      </c>
      <c r="F13" s="55">
        <v>11605.6</v>
      </c>
      <c r="G13" s="55">
        <v>1056.4000000000001</v>
      </c>
      <c r="H13" s="55">
        <v>31277.9</v>
      </c>
      <c r="I13" s="57">
        <f t="shared" si="0"/>
        <v>701180.1</v>
      </c>
      <c r="J13" s="58">
        <v>0.90536004203180021</v>
      </c>
      <c r="K13" s="59"/>
      <c r="L13" s="34"/>
      <c r="M13" s="59"/>
    </row>
    <row r="14" spans="1:13" x14ac:dyDescent="0.2">
      <c r="A14" s="24">
        <v>9</v>
      </c>
      <c r="B14" s="25" t="s">
        <v>17</v>
      </c>
      <c r="C14" s="54">
        <v>10951</v>
      </c>
      <c r="D14" s="55">
        <v>3481.1</v>
      </c>
      <c r="E14" s="56">
        <v>51931.4</v>
      </c>
      <c r="F14" s="55">
        <v>820.6</v>
      </c>
      <c r="G14" s="55">
        <v>2369.1999999999998</v>
      </c>
      <c r="H14" s="55">
        <v>8531.7000000000007</v>
      </c>
      <c r="I14" s="57">
        <f t="shared" si="0"/>
        <v>67134</v>
      </c>
      <c r="J14" s="58">
        <v>0.64197394960334964</v>
      </c>
      <c r="K14" s="59"/>
      <c r="L14" s="34"/>
      <c r="M14" s="59"/>
    </row>
    <row r="15" spans="1:13" x14ac:dyDescent="0.2">
      <c r="A15" s="24">
        <v>10</v>
      </c>
      <c r="B15" s="25" t="s">
        <v>18</v>
      </c>
      <c r="C15" s="54">
        <v>16058</v>
      </c>
      <c r="D15" s="55">
        <v>2052.5</v>
      </c>
      <c r="E15" s="56">
        <v>79945.899999999994</v>
      </c>
      <c r="F15" s="55">
        <v>1980.9</v>
      </c>
      <c r="G15" s="55">
        <v>3229.2</v>
      </c>
      <c r="H15" s="55">
        <v>6965</v>
      </c>
      <c r="I15" s="57">
        <f t="shared" si="0"/>
        <v>94173.499999999985</v>
      </c>
      <c r="J15" s="58">
        <v>0.61413792597545069</v>
      </c>
      <c r="K15" s="59"/>
      <c r="L15" s="34"/>
      <c r="M15" s="59"/>
    </row>
    <row r="16" spans="1:13" x14ac:dyDescent="0.2">
      <c r="A16" s="24">
        <v>11</v>
      </c>
      <c r="B16" s="25" t="s">
        <v>19</v>
      </c>
      <c r="C16" s="54">
        <v>10078</v>
      </c>
      <c r="D16" s="55">
        <v>2307.6999999999998</v>
      </c>
      <c r="E16" s="56">
        <v>75663.600000000006</v>
      </c>
      <c r="F16" s="55">
        <v>809.1</v>
      </c>
      <c r="G16" s="55">
        <v>3601.6</v>
      </c>
      <c r="H16" s="55">
        <v>8826.1</v>
      </c>
      <c r="I16" s="57">
        <f t="shared" si="0"/>
        <v>91208.10000000002</v>
      </c>
      <c r="J16" s="58">
        <v>0.94773673579692086</v>
      </c>
      <c r="K16" s="59"/>
      <c r="L16" s="34"/>
      <c r="M16" s="59"/>
    </row>
    <row r="17" spans="1:13" x14ac:dyDescent="0.2">
      <c r="A17" s="24">
        <v>12</v>
      </c>
      <c r="B17" s="25" t="s">
        <v>20</v>
      </c>
      <c r="C17" s="54">
        <v>16522</v>
      </c>
      <c r="D17" s="55">
        <v>4218.7</v>
      </c>
      <c r="E17" s="56">
        <v>106688.3</v>
      </c>
      <c r="F17" s="55">
        <v>1628</v>
      </c>
      <c r="G17" s="55">
        <v>29351.4</v>
      </c>
      <c r="H17" s="55">
        <v>27598.799999999999</v>
      </c>
      <c r="I17" s="57">
        <f t="shared" si="0"/>
        <v>169485.19999999998</v>
      </c>
      <c r="J17" s="58">
        <v>1.0742313498320912</v>
      </c>
      <c r="K17" s="59"/>
      <c r="L17" s="34"/>
      <c r="M17" s="59"/>
    </row>
    <row r="18" spans="1:13" x14ac:dyDescent="0.2">
      <c r="A18" s="24">
        <v>13</v>
      </c>
      <c r="B18" s="25" t="s">
        <v>21</v>
      </c>
      <c r="C18" s="54">
        <v>31635</v>
      </c>
      <c r="D18" s="55">
        <v>14850.2</v>
      </c>
      <c r="E18" s="56">
        <v>240721.9</v>
      </c>
      <c r="F18" s="55">
        <v>3779.6</v>
      </c>
      <c r="G18" s="55">
        <v>5535.2</v>
      </c>
      <c r="H18" s="55">
        <v>21170.5</v>
      </c>
      <c r="I18" s="57">
        <f t="shared" si="0"/>
        <v>286057.40000000002</v>
      </c>
      <c r="J18" s="58">
        <v>0.94692156736998889</v>
      </c>
      <c r="K18" s="59"/>
      <c r="L18" s="34"/>
      <c r="M18" s="59"/>
    </row>
    <row r="19" spans="1:13" x14ac:dyDescent="0.2">
      <c r="A19" s="24">
        <v>14</v>
      </c>
      <c r="B19" s="25" t="s">
        <v>22</v>
      </c>
      <c r="C19" s="54">
        <v>12481</v>
      </c>
      <c r="D19" s="55">
        <v>2384.8000000000002</v>
      </c>
      <c r="E19" s="56">
        <v>101773.8</v>
      </c>
      <c r="F19" s="55">
        <v>1299.7</v>
      </c>
      <c r="G19" s="55">
        <v>1510</v>
      </c>
      <c r="H19" s="55">
        <v>11752.1</v>
      </c>
      <c r="I19" s="57">
        <f t="shared" si="0"/>
        <v>118720.40000000001</v>
      </c>
      <c r="J19" s="58">
        <v>0.99610387161219782</v>
      </c>
      <c r="K19" s="59"/>
      <c r="L19" s="34"/>
      <c r="M19" s="59"/>
    </row>
    <row r="20" spans="1:13" x14ac:dyDescent="0.2">
      <c r="A20" s="24">
        <v>15</v>
      </c>
      <c r="B20" s="25" t="s">
        <v>23</v>
      </c>
      <c r="C20" s="54">
        <v>27229</v>
      </c>
      <c r="D20" s="55">
        <v>7145.4</v>
      </c>
      <c r="E20" s="56">
        <v>190318.9</v>
      </c>
      <c r="F20" s="55">
        <v>3247.9</v>
      </c>
      <c r="G20" s="55">
        <v>20677.3</v>
      </c>
      <c r="H20" s="55">
        <v>23071.7</v>
      </c>
      <c r="I20" s="57">
        <f t="shared" si="0"/>
        <v>244461.19999999998</v>
      </c>
      <c r="J20" s="58">
        <v>0.94017112208800702</v>
      </c>
      <c r="K20" s="59"/>
      <c r="L20" s="34"/>
      <c r="M20" s="59"/>
    </row>
    <row r="21" spans="1:13" x14ac:dyDescent="0.2">
      <c r="A21" s="24">
        <v>16</v>
      </c>
      <c r="B21" s="25" t="s">
        <v>24</v>
      </c>
      <c r="C21" s="54">
        <v>40824</v>
      </c>
      <c r="D21" s="55">
        <v>10472.299999999999</v>
      </c>
      <c r="E21" s="56">
        <v>166000</v>
      </c>
      <c r="F21" s="55">
        <v>5024.5</v>
      </c>
      <c r="G21" s="55">
        <v>11021</v>
      </c>
      <c r="H21" s="55">
        <v>16449.2</v>
      </c>
      <c r="I21" s="57">
        <f t="shared" si="0"/>
        <v>208967</v>
      </c>
      <c r="J21" s="58">
        <v>0.53603211813245566</v>
      </c>
      <c r="K21" s="59"/>
      <c r="L21" s="34"/>
      <c r="M21" s="59"/>
    </row>
    <row r="22" spans="1:13" x14ac:dyDescent="0.2">
      <c r="A22" s="24">
        <v>17</v>
      </c>
      <c r="B22" s="25" t="s">
        <v>25</v>
      </c>
      <c r="C22" s="54">
        <v>30757</v>
      </c>
      <c r="D22" s="55">
        <v>7399.3</v>
      </c>
      <c r="E22" s="56">
        <v>142598.29999999999</v>
      </c>
      <c r="F22" s="55">
        <v>2727.1</v>
      </c>
      <c r="G22" s="55">
        <v>1995.9</v>
      </c>
      <c r="H22" s="55">
        <v>30818.2</v>
      </c>
      <c r="I22" s="57">
        <f t="shared" si="0"/>
        <v>185538.8</v>
      </c>
      <c r="J22" s="58">
        <v>0.63171244223353051</v>
      </c>
      <c r="K22" s="59"/>
      <c r="L22" s="34"/>
      <c r="M22" s="59"/>
    </row>
    <row r="23" spans="1:13" x14ac:dyDescent="0.2">
      <c r="A23" s="24">
        <v>18</v>
      </c>
      <c r="B23" s="25" t="s">
        <v>26</v>
      </c>
      <c r="C23" s="54">
        <v>9070</v>
      </c>
      <c r="D23" s="55">
        <v>1066</v>
      </c>
      <c r="E23" s="56">
        <v>48385.5</v>
      </c>
      <c r="F23" s="55">
        <v>1016.9</v>
      </c>
      <c r="G23" s="55">
        <v>0</v>
      </c>
      <c r="H23" s="55">
        <v>9687.5</v>
      </c>
      <c r="I23" s="57">
        <f t="shared" si="0"/>
        <v>60155.9</v>
      </c>
      <c r="J23" s="58">
        <v>0.69454374068653046</v>
      </c>
      <c r="K23" s="59"/>
      <c r="L23" s="34"/>
      <c r="M23" s="59"/>
    </row>
    <row r="24" spans="1:13" x14ac:dyDescent="0.2">
      <c r="A24" s="24">
        <v>19</v>
      </c>
      <c r="B24" s="25" t="s">
        <v>27</v>
      </c>
      <c r="C24" s="54">
        <v>17441</v>
      </c>
      <c r="D24" s="55">
        <v>3262.6</v>
      </c>
      <c r="E24" s="56">
        <v>76565.399999999994</v>
      </c>
      <c r="F24" s="55">
        <v>1611.2</v>
      </c>
      <c r="G24" s="55">
        <v>12326.2</v>
      </c>
      <c r="H24" s="55">
        <v>14327.7</v>
      </c>
      <c r="I24" s="57">
        <f t="shared" si="0"/>
        <v>108093.09999999999</v>
      </c>
      <c r="J24" s="58">
        <v>0.64901577088834073</v>
      </c>
      <c r="K24" s="59"/>
      <c r="L24" s="34"/>
      <c r="M24" s="59"/>
    </row>
    <row r="25" spans="1:13" x14ac:dyDescent="0.2">
      <c r="A25" s="24">
        <v>20</v>
      </c>
      <c r="B25" s="25" t="s">
        <v>28</v>
      </c>
      <c r="C25" s="54">
        <v>57899</v>
      </c>
      <c r="D25" s="55">
        <v>28535.9</v>
      </c>
      <c r="E25" s="56">
        <v>288152.2</v>
      </c>
      <c r="F25" s="55">
        <v>7407.2</v>
      </c>
      <c r="G25" s="55">
        <v>18810.8</v>
      </c>
      <c r="H25" s="55">
        <v>26497.7</v>
      </c>
      <c r="I25" s="57">
        <f t="shared" si="0"/>
        <v>369403.80000000005</v>
      </c>
      <c r="J25" s="58">
        <v>0.66812689732867159</v>
      </c>
      <c r="K25" s="59"/>
      <c r="L25" s="34"/>
      <c r="M25" s="59"/>
    </row>
    <row r="26" spans="1:13" x14ac:dyDescent="0.2">
      <c r="A26" s="24">
        <v>21</v>
      </c>
      <c r="B26" s="25" t="s">
        <v>29</v>
      </c>
      <c r="C26" s="54">
        <v>14983</v>
      </c>
      <c r="D26" s="55">
        <v>2720.7</v>
      </c>
      <c r="E26" s="56">
        <v>65181</v>
      </c>
      <c r="F26" s="55">
        <v>1398.3</v>
      </c>
      <c r="G26" s="55">
        <v>19030.2</v>
      </c>
      <c r="H26" s="55">
        <v>12551.8</v>
      </c>
      <c r="I26" s="57">
        <f t="shared" si="0"/>
        <v>100882</v>
      </c>
      <c r="J26" s="58">
        <v>0.70508839088797703</v>
      </c>
      <c r="K26" s="59"/>
      <c r="L26" s="34"/>
      <c r="M26" s="59"/>
    </row>
    <row r="27" spans="1:13" x14ac:dyDescent="0.2">
      <c r="A27" s="24">
        <v>22</v>
      </c>
      <c r="B27" s="25" t="s">
        <v>30</v>
      </c>
      <c r="C27" s="54">
        <v>26669</v>
      </c>
      <c r="D27" s="55">
        <v>5118</v>
      </c>
      <c r="E27" s="56">
        <v>93614.7</v>
      </c>
      <c r="F27" s="55">
        <v>2639.3</v>
      </c>
      <c r="G27" s="55">
        <v>3734.7</v>
      </c>
      <c r="H27" s="55">
        <v>11031.9</v>
      </c>
      <c r="I27" s="57">
        <f t="shared" si="0"/>
        <v>116138.59999999999</v>
      </c>
      <c r="J27" s="58">
        <v>0.45603535684126417</v>
      </c>
      <c r="K27" s="59"/>
      <c r="L27" s="34"/>
      <c r="M27" s="59"/>
    </row>
    <row r="28" spans="1:13" x14ac:dyDescent="0.2">
      <c r="A28" s="24">
        <v>23</v>
      </c>
      <c r="B28" s="25" t="s">
        <v>31</v>
      </c>
      <c r="C28" s="54">
        <v>14637</v>
      </c>
      <c r="D28" s="55">
        <v>2617.1999999999998</v>
      </c>
      <c r="E28" s="56">
        <v>67046.7</v>
      </c>
      <c r="F28" s="55">
        <v>1728.7</v>
      </c>
      <c r="G28" s="55">
        <v>3574.6</v>
      </c>
      <c r="H28" s="55">
        <v>8752.5</v>
      </c>
      <c r="I28" s="57">
        <f t="shared" si="0"/>
        <v>83719.7</v>
      </c>
      <c r="J28" s="58">
        <v>0.59896886882975064</v>
      </c>
      <c r="K28" s="59"/>
      <c r="L28" s="34"/>
      <c r="M28" s="59"/>
    </row>
    <row r="29" spans="1:13" x14ac:dyDescent="0.2">
      <c r="A29" s="24">
        <v>24</v>
      </c>
      <c r="B29" s="25" t="s">
        <v>32</v>
      </c>
      <c r="C29" s="54">
        <v>11193</v>
      </c>
      <c r="D29" s="55">
        <v>1231.5</v>
      </c>
      <c r="E29" s="56">
        <v>94241</v>
      </c>
      <c r="F29" s="55">
        <v>966</v>
      </c>
      <c r="G29" s="55">
        <v>34533.699999999997</v>
      </c>
      <c r="H29" s="55">
        <v>13096.6</v>
      </c>
      <c r="I29" s="57">
        <f t="shared" si="0"/>
        <v>144068.79999999999</v>
      </c>
      <c r="J29" s="58">
        <v>1.3478826873706251</v>
      </c>
      <c r="K29" s="59"/>
      <c r="L29" s="34"/>
      <c r="M29" s="59"/>
    </row>
    <row r="30" spans="1:13" x14ac:dyDescent="0.2">
      <c r="A30" s="24">
        <v>25</v>
      </c>
      <c r="B30" s="25" t="s">
        <v>33</v>
      </c>
      <c r="C30" s="54">
        <v>36538</v>
      </c>
      <c r="D30" s="55">
        <v>9862.2999999999993</v>
      </c>
      <c r="E30" s="56">
        <v>172785.4</v>
      </c>
      <c r="F30" s="55">
        <v>5440.7</v>
      </c>
      <c r="G30" s="55">
        <v>13836.9</v>
      </c>
      <c r="H30" s="55">
        <v>20823.400000000001</v>
      </c>
      <c r="I30" s="57">
        <f t="shared" si="0"/>
        <v>222748.69999999998</v>
      </c>
      <c r="J30" s="58">
        <v>0.638409096824058</v>
      </c>
      <c r="K30" s="59"/>
      <c r="L30" s="34"/>
      <c r="M30" s="59"/>
    </row>
    <row r="31" spans="1:13" x14ac:dyDescent="0.2">
      <c r="A31" s="24">
        <v>26</v>
      </c>
      <c r="B31" s="25" t="s">
        <v>34</v>
      </c>
      <c r="C31" s="54">
        <v>14646</v>
      </c>
      <c r="D31" s="55">
        <v>2948</v>
      </c>
      <c r="E31" s="56">
        <v>41164.199999999997</v>
      </c>
      <c r="F31" s="55">
        <v>935.4</v>
      </c>
      <c r="G31" s="55">
        <v>4825.6000000000004</v>
      </c>
      <c r="H31" s="55">
        <v>6025.4</v>
      </c>
      <c r="I31" s="57">
        <f t="shared" si="0"/>
        <v>55898.6</v>
      </c>
      <c r="J31" s="58">
        <v>0.39967829245616876</v>
      </c>
      <c r="K31" s="59"/>
      <c r="L31" s="34"/>
      <c r="M31" s="59"/>
    </row>
    <row r="32" spans="1:13" x14ac:dyDescent="0.2">
      <c r="A32" s="24">
        <v>27</v>
      </c>
      <c r="B32" s="25" t="s">
        <v>35</v>
      </c>
      <c r="C32" s="54">
        <v>54901</v>
      </c>
      <c r="D32" s="55">
        <v>13812</v>
      </c>
      <c r="E32" s="56">
        <v>314502.5</v>
      </c>
      <c r="F32" s="55">
        <v>8288</v>
      </c>
      <c r="G32" s="55">
        <v>28168.799999999999</v>
      </c>
      <c r="H32" s="55">
        <v>30642</v>
      </c>
      <c r="I32" s="57">
        <f t="shared" si="0"/>
        <v>395413.3</v>
      </c>
      <c r="J32" s="58">
        <v>0.75422283680451985</v>
      </c>
      <c r="K32" s="59"/>
      <c r="L32" s="34"/>
      <c r="M32" s="59"/>
    </row>
    <row r="33" spans="1:13" x14ac:dyDescent="0.2">
      <c r="A33" s="24">
        <v>28</v>
      </c>
      <c r="B33" s="25" t="s">
        <v>36</v>
      </c>
      <c r="C33" s="54">
        <v>16490</v>
      </c>
      <c r="D33" s="55">
        <v>3867.7</v>
      </c>
      <c r="E33" s="56">
        <v>55046.6</v>
      </c>
      <c r="F33" s="55">
        <v>1472.6</v>
      </c>
      <c r="G33" s="55">
        <v>5930.2</v>
      </c>
      <c r="H33" s="55">
        <v>6852.7</v>
      </c>
      <c r="I33" s="57">
        <f t="shared" si="0"/>
        <v>73169.799999999988</v>
      </c>
      <c r="J33" s="58">
        <v>0.46466490487357254</v>
      </c>
      <c r="K33" s="59"/>
      <c r="L33" s="34"/>
      <c r="M33" s="59"/>
    </row>
    <row r="34" spans="1:13" x14ac:dyDescent="0.2">
      <c r="A34" s="24">
        <v>29</v>
      </c>
      <c r="B34" s="25" t="s">
        <v>37</v>
      </c>
      <c r="C34" s="54">
        <v>12252</v>
      </c>
      <c r="D34" s="55">
        <v>1941.4</v>
      </c>
      <c r="E34" s="56">
        <v>39658.5</v>
      </c>
      <c r="F34" s="55">
        <v>1078.3</v>
      </c>
      <c r="G34" s="55">
        <v>15958.2</v>
      </c>
      <c r="H34" s="55">
        <v>12601</v>
      </c>
      <c r="I34" s="57">
        <f t="shared" si="0"/>
        <v>71237.400000000009</v>
      </c>
      <c r="J34" s="58">
        <v>0.60887722877439876</v>
      </c>
      <c r="K34" s="59"/>
      <c r="L34" s="34"/>
      <c r="M34" s="59"/>
    </row>
    <row r="35" spans="1:13" x14ac:dyDescent="0.2">
      <c r="A35" s="24">
        <v>30</v>
      </c>
      <c r="B35" s="25" t="s">
        <v>38</v>
      </c>
      <c r="C35" s="54">
        <v>50716</v>
      </c>
      <c r="D35" s="55">
        <v>15116.8</v>
      </c>
      <c r="E35" s="56">
        <v>274117.2</v>
      </c>
      <c r="F35" s="55">
        <v>7209.3</v>
      </c>
      <c r="G35" s="55">
        <v>15372.1</v>
      </c>
      <c r="H35" s="55">
        <v>31164.7</v>
      </c>
      <c r="I35" s="57">
        <f t="shared" si="0"/>
        <v>342980.1</v>
      </c>
      <c r="J35" s="58">
        <v>0.70819456516055723</v>
      </c>
      <c r="K35" s="59"/>
      <c r="L35" s="34"/>
      <c r="M35" s="59"/>
    </row>
    <row r="36" spans="1:13" x14ac:dyDescent="0.2">
      <c r="A36" s="24">
        <v>31</v>
      </c>
      <c r="B36" s="25" t="s">
        <v>39</v>
      </c>
      <c r="C36" s="54">
        <v>16177</v>
      </c>
      <c r="D36" s="55">
        <v>1508.1</v>
      </c>
      <c r="E36" s="56">
        <v>83733.5</v>
      </c>
      <c r="F36" s="55">
        <v>1359.9</v>
      </c>
      <c r="G36" s="55">
        <v>60991</v>
      </c>
      <c r="H36" s="55">
        <v>21903.5</v>
      </c>
      <c r="I36" s="57">
        <f t="shared" si="0"/>
        <v>169496</v>
      </c>
      <c r="J36" s="58">
        <v>1.0972109374662053</v>
      </c>
      <c r="K36" s="59"/>
      <c r="L36" s="34"/>
      <c r="M36" s="59"/>
    </row>
    <row r="37" spans="1:13" x14ac:dyDescent="0.2">
      <c r="A37" s="24">
        <v>32</v>
      </c>
      <c r="B37" s="25" t="s">
        <v>40</v>
      </c>
      <c r="C37" s="54">
        <v>0</v>
      </c>
      <c r="D37" s="55">
        <v>0</v>
      </c>
      <c r="E37" s="56">
        <v>0</v>
      </c>
      <c r="F37" s="55">
        <v>0</v>
      </c>
      <c r="G37" s="55">
        <v>0</v>
      </c>
      <c r="H37" s="55">
        <v>0</v>
      </c>
      <c r="I37" s="57">
        <f t="shared" si="0"/>
        <v>0</v>
      </c>
      <c r="J37" s="58"/>
      <c r="K37" s="59"/>
      <c r="L37" s="34"/>
      <c r="M37" s="59"/>
    </row>
    <row r="38" spans="1:13" x14ac:dyDescent="0.2">
      <c r="A38" s="24">
        <v>33</v>
      </c>
      <c r="B38" s="25" t="s">
        <v>41</v>
      </c>
      <c r="C38" s="54">
        <v>24242</v>
      </c>
      <c r="D38" s="55">
        <v>6089.8</v>
      </c>
      <c r="E38" s="56">
        <v>157006.70000000001</v>
      </c>
      <c r="F38" s="55">
        <v>3084.3</v>
      </c>
      <c r="G38" s="55">
        <v>12125.5</v>
      </c>
      <c r="H38" s="55">
        <v>13615.3</v>
      </c>
      <c r="I38" s="57">
        <f t="shared" si="0"/>
        <v>191921.59999999998</v>
      </c>
      <c r="J38" s="58">
        <v>0.8290563857597042</v>
      </c>
      <c r="K38" s="59"/>
      <c r="L38" s="34"/>
      <c r="M38" s="59"/>
    </row>
    <row r="39" spans="1:13" x14ac:dyDescent="0.2">
      <c r="A39" s="24">
        <v>34</v>
      </c>
      <c r="B39" s="25" t="s">
        <v>42</v>
      </c>
      <c r="C39" s="54">
        <v>27921</v>
      </c>
      <c r="D39" s="55">
        <v>7065.8</v>
      </c>
      <c r="E39" s="56">
        <v>196318</v>
      </c>
      <c r="F39" s="55">
        <v>3552.9</v>
      </c>
      <c r="G39" s="55">
        <v>3578.4</v>
      </c>
      <c r="H39" s="55">
        <v>23527.599999999999</v>
      </c>
      <c r="I39" s="57">
        <f t="shared" si="0"/>
        <v>234042.69999999998</v>
      </c>
      <c r="J39" s="58">
        <v>0.87779437014418893</v>
      </c>
      <c r="K39" s="59"/>
      <c r="L39" s="34"/>
      <c r="M39" s="59"/>
    </row>
    <row r="40" spans="1:13" x14ac:dyDescent="0.2">
      <c r="A40" s="24">
        <v>35</v>
      </c>
      <c r="B40" s="25" t="s">
        <v>43</v>
      </c>
      <c r="C40" s="54">
        <v>9644</v>
      </c>
      <c r="D40" s="55">
        <v>1418.5</v>
      </c>
      <c r="E40" s="56">
        <v>58162.2</v>
      </c>
      <c r="F40" s="55">
        <v>1058.5</v>
      </c>
      <c r="G40" s="55">
        <v>14364</v>
      </c>
      <c r="H40" s="55">
        <v>14718</v>
      </c>
      <c r="I40" s="57">
        <f t="shared" si="0"/>
        <v>89721.2</v>
      </c>
      <c r="J40" s="58">
        <v>0.97424129037442864</v>
      </c>
      <c r="K40" s="59"/>
      <c r="L40" s="34"/>
      <c r="M40" s="59"/>
    </row>
    <row r="41" spans="1:13" x14ac:dyDescent="0.2">
      <c r="A41" s="24">
        <v>36</v>
      </c>
      <c r="B41" s="25" t="s">
        <v>44</v>
      </c>
      <c r="C41" s="54">
        <v>16781</v>
      </c>
      <c r="D41" s="55">
        <v>2066.4</v>
      </c>
      <c r="E41" s="56">
        <v>78166.8</v>
      </c>
      <c r="F41" s="55">
        <v>1453.7</v>
      </c>
      <c r="G41" s="55">
        <v>10009.1</v>
      </c>
      <c r="H41" s="55">
        <v>8048.8</v>
      </c>
      <c r="I41" s="57">
        <f t="shared" si="0"/>
        <v>99744.8</v>
      </c>
      <c r="J41" s="58">
        <v>0.62244514889467573</v>
      </c>
      <c r="K41" s="59"/>
      <c r="L41" s="34"/>
      <c r="M41" s="59"/>
    </row>
    <row r="42" spans="1:13" x14ac:dyDescent="0.2">
      <c r="A42" s="24">
        <v>37</v>
      </c>
      <c r="B42" s="25" t="s">
        <v>45</v>
      </c>
      <c r="C42" s="54">
        <v>20954</v>
      </c>
      <c r="D42" s="55">
        <v>5140.8</v>
      </c>
      <c r="E42" s="56">
        <v>94654.2</v>
      </c>
      <c r="F42" s="55">
        <v>3028.4</v>
      </c>
      <c r="G42" s="55">
        <v>2269.4</v>
      </c>
      <c r="H42" s="55">
        <v>15538.2</v>
      </c>
      <c r="I42" s="57">
        <f t="shared" si="0"/>
        <v>120630.99999999999</v>
      </c>
      <c r="J42" s="58">
        <v>0.60286580152381786</v>
      </c>
      <c r="K42" s="59"/>
      <c r="L42" s="34"/>
      <c r="M42" s="59"/>
    </row>
    <row r="43" spans="1:13" x14ac:dyDescent="0.2">
      <c r="A43" s="24">
        <v>38</v>
      </c>
      <c r="B43" s="25" t="s">
        <v>46</v>
      </c>
      <c r="C43" s="54">
        <v>306051</v>
      </c>
      <c r="D43" s="55">
        <v>191373.6</v>
      </c>
      <c r="E43" s="56">
        <v>2122124.2999999998</v>
      </c>
      <c r="F43" s="55">
        <v>56155.1</v>
      </c>
      <c r="G43" s="55">
        <v>12519.4</v>
      </c>
      <c r="H43" s="55">
        <v>192676</v>
      </c>
      <c r="I43" s="57">
        <f t="shared" si="0"/>
        <v>2574848.4</v>
      </c>
      <c r="J43" s="58">
        <v>0.88102152932637134</v>
      </c>
      <c r="K43" s="59"/>
      <c r="L43" s="34"/>
      <c r="M43" s="59"/>
    </row>
    <row r="44" spans="1:13" x14ac:dyDescent="0.2">
      <c r="A44" s="24">
        <v>39</v>
      </c>
      <c r="B44" s="11" t="s">
        <v>47</v>
      </c>
      <c r="C44" s="54">
        <v>942315</v>
      </c>
      <c r="D44" s="55">
        <v>879268.9</v>
      </c>
      <c r="E44" s="56">
        <v>9813633.5</v>
      </c>
      <c r="F44" s="55">
        <v>283567.40000000002</v>
      </c>
      <c r="G44" s="55">
        <v>28697.5</v>
      </c>
      <c r="H44" s="55">
        <v>431457.1</v>
      </c>
      <c r="I44" s="57">
        <f t="shared" si="0"/>
        <v>11436624.4</v>
      </c>
      <c r="J44" s="58">
        <v>1.2709557024235407</v>
      </c>
      <c r="K44" s="59"/>
      <c r="L44" s="34"/>
      <c r="M44" s="59"/>
    </row>
    <row r="45" spans="1:13" x14ac:dyDescent="0.2">
      <c r="A45" s="24">
        <v>40</v>
      </c>
      <c r="B45" s="12" t="s">
        <v>108</v>
      </c>
      <c r="C45" s="54">
        <v>2355</v>
      </c>
      <c r="D45" s="55">
        <v>255.2</v>
      </c>
      <c r="E45" s="56">
        <v>19272.400000000001</v>
      </c>
      <c r="F45" s="55">
        <v>166.4</v>
      </c>
      <c r="G45" s="55">
        <v>119.2</v>
      </c>
      <c r="H45" s="55">
        <v>319.2</v>
      </c>
      <c r="I45" s="57">
        <f t="shared" si="0"/>
        <v>20132.400000000005</v>
      </c>
      <c r="J45" s="58">
        <v>0.89522726219223958</v>
      </c>
      <c r="K45" s="59"/>
      <c r="L45" s="34"/>
      <c r="M45" s="59"/>
    </row>
    <row r="46" spans="1:13" x14ac:dyDescent="0.2">
      <c r="A46" s="24">
        <v>41</v>
      </c>
      <c r="B46" s="12" t="s">
        <v>48</v>
      </c>
      <c r="C46" s="54">
        <v>12858</v>
      </c>
      <c r="D46" s="55">
        <v>1647.1</v>
      </c>
      <c r="E46" s="56">
        <v>32731.9</v>
      </c>
      <c r="F46" s="55">
        <v>1086.0999999999999</v>
      </c>
      <c r="G46" s="55">
        <v>0</v>
      </c>
      <c r="H46" s="55">
        <v>446.7</v>
      </c>
      <c r="I46" s="57">
        <f t="shared" si="0"/>
        <v>35911.799999999996</v>
      </c>
      <c r="J46" s="58">
        <v>0.29247746668802738</v>
      </c>
      <c r="K46" s="59"/>
      <c r="L46" s="34"/>
      <c r="M46" s="59"/>
    </row>
    <row r="47" spans="1:13" x14ac:dyDescent="0.2">
      <c r="A47" s="24">
        <v>42</v>
      </c>
      <c r="B47" s="12" t="s">
        <v>109</v>
      </c>
      <c r="C47" s="54">
        <v>4958</v>
      </c>
      <c r="D47" s="55">
        <v>2375.9</v>
      </c>
      <c r="E47" s="56">
        <v>22152.3</v>
      </c>
      <c r="F47" s="55">
        <v>216.5</v>
      </c>
      <c r="G47" s="55">
        <v>0</v>
      </c>
      <c r="H47" s="55">
        <v>2061.1999999999998</v>
      </c>
      <c r="I47" s="57">
        <f t="shared" si="0"/>
        <v>26805.9</v>
      </c>
      <c r="J47" s="58">
        <v>0.56617740137934647</v>
      </c>
      <c r="K47" s="59"/>
      <c r="L47" s="34"/>
      <c r="M47" s="59"/>
    </row>
    <row r="48" spans="1:13" ht="12.75" x14ac:dyDescent="0.2">
      <c r="A48" s="26"/>
      <c r="B48" s="27" t="s">
        <v>49</v>
      </c>
      <c r="C48" s="28">
        <f>SUM(C6:C47)</f>
        <v>2404944</v>
      </c>
      <c r="D48" s="29">
        <f t="shared" ref="D48:H48" si="1">SUM(D6:D47)</f>
        <v>1516220.3</v>
      </c>
      <c r="E48" s="29">
        <f t="shared" si="1"/>
        <v>19050022.599999998</v>
      </c>
      <c r="F48" s="29">
        <f t="shared" si="1"/>
        <v>495496</v>
      </c>
      <c r="G48" s="29">
        <f t="shared" si="1"/>
        <v>501160.10000000009</v>
      </c>
      <c r="H48" s="29">
        <f t="shared" si="1"/>
        <v>1402622.2999999998</v>
      </c>
      <c r="I48" s="29">
        <f>SUM(I6:I47)</f>
        <v>22965521.299999997</v>
      </c>
      <c r="J48" s="30">
        <v>1</v>
      </c>
      <c r="K48" s="59"/>
      <c r="L48" s="34"/>
      <c r="M48" s="59"/>
    </row>
    <row r="49" spans="10:10" x14ac:dyDescent="0.2">
      <c r="J49" s="34"/>
    </row>
  </sheetData>
  <mergeCells count="6">
    <mergeCell ref="B1:J1"/>
    <mergeCell ref="A3:A4"/>
    <mergeCell ref="B3:B4"/>
    <mergeCell ref="C3:C4"/>
    <mergeCell ref="D3:I3"/>
    <mergeCell ref="J3:J4"/>
  </mergeCells>
  <printOptions horizontalCentered="1" verticalCentered="1"/>
  <pageMargins left="0" right="0" top="0" bottom="0" header="0" footer="0"/>
  <pageSetup paperSize="9" scale="95" fitToWidth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8"/>
  <sheetViews>
    <sheetView view="pageBreakPreview" zoomScale="85" zoomScaleNormal="100" zoomScaleSheetLayoutView="85" workbookViewId="0">
      <pane xSplit="2" ySplit="5" topLeftCell="C6" activePane="bottomRight" state="frozen"/>
      <selection activeCell="M21" sqref="M21"/>
      <selection pane="topRight" activeCell="M21" sqref="M21"/>
      <selection pane="bottomLeft" activeCell="M21" sqref="M21"/>
      <selection pane="bottomRight" activeCell="B41" sqref="B41"/>
    </sheetView>
  </sheetViews>
  <sheetFormatPr defaultColWidth="8" defaultRowHeight="11.25" x14ac:dyDescent="0.2"/>
  <cols>
    <col min="1" max="1" width="3.28515625" style="33" customWidth="1"/>
    <col min="2" max="2" width="21.5703125" style="33" customWidth="1"/>
    <col min="3" max="4" width="11.140625" style="31" customWidth="1"/>
    <col min="5" max="5" width="10.140625" style="31" customWidth="1"/>
    <col min="6" max="7" width="8.7109375" style="31" customWidth="1"/>
    <col min="8" max="8" width="10" style="31" customWidth="1"/>
    <col min="9" max="9" width="11.28515625" style="31" customWidth="1"/>
    <col min="10" max="12" width="12" style="31" customWidth="1"/>
    <col min="13" max="13" width="14.7109375" style="31" customWidth="1"/>
    <col min="14" max="14" width="16.7109375" style="31" customWidth="1"/>
    <col min="15" max="15" width="18.42578125" style="31" customWidth="1"/>
    <col min="16" max="16" width="16.85546875" style="31" customWidth="1"/>
    <col min="17" max="17" width="18" style="31" customWidth="1"/>
    <col min="18" max="18" width="18.5703125" style="31" customWidth="1"/>
    <col min="19" max="16384" width="8" style="33"/>
  </cols>
  <sheetData>
    <row r="1" spans="1:26" ht="21" customHeight="1" x14ac:dyDescent="0.2">
      <c r="A1" s="73" t="s">
        <v>71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60"/>
      <c r="T1" s="60"/>
      <c r="U1" s="60"/>
      <c r="V1" s="60"/>
      <c r="W1" s="60"/>
      <c r="X1" s="60"/>
      <c r="Y1" s="60"/>
      <c r="Z1" s="60"/>
    </row>
    <row r="2" spans="1:26" x14ac:dyDescent="0.2">
      <c r="R2" s="33"/>
    </row>
    <row r="3" spans="1:26" ht="34.5" customHeight="1" x14ac:dyDescent="0.2">
      <c r="A3" s="69" t="s">
        <v>1</v>
      </c>
      <c r="B3" s="69" t="s">
        <v>51</v>
      </c>
      <c r="C3" s="71" t="s">
        <v>118</v>
      </c>
      <c r="D3" s="71"/>
      <c r="E3" s="77" t="s">
        <v>72</v>
      </c>
      <c r="F3" s="79" t="s">
        <v>105</v>
      </c>
      <c r="G3" s="80"/>
      <c r="H3" s="75" t="s">
        <v>73</v>
      </c>
      <c r="I3" s="75"/>
      <c r="J3" s="75" t="s">
        <v>74</v>
      </c>
      <c r="K3" s="75"/>
      <c r="L3" s="75"/>
      <c r="M3" s="75"/>
      <c r="N3" s="75" t="s">
        <v>75</v>
      </c>
      <c r="O3" s="75"/>
      <c r="P3" s="75"/>
      <c r="Q3" s="75"/>
      <c r="R3" s="81" t="s">
        <v>76</v>
      </c>
    </row>
    <row r="4" spans="1:26" ht="48.75" customHeight="1" x14ac:dyDescent="0.2">
      <c r="A4" s="76"/>
      <c r="B4" s="76"/>
      <c r="C4" s="47" t="s">
        <v>77</v>
      </c>
      <c r="D4" s="61" t="s">
        <v>78</v>
      </c>
      <c r="E4" s="78"/>
      <c r="F4" s="61" t="s">
        <v>79</v>
      </c>
      <c r="G4" s="61" t="s">
        <v>80</v>
      </c>
      <c r="H4" s="49" t="s">
        <v>106</v>
      </c>
      <c r="I4" s="49" t="s">
        <v>107</v>
      </c>
      <c r="J4" s="49" t="s">
        <v>81</v>
      </c>
      <c r="K4" s="49" t="s">
        <v>82</v>
      </c>
      <c r="L4" s="49" t="s">
        <v>83</v>
      </c>
      <c r="M4" s="49" t="s">
        <v>84</v>
      </c>
      <c r="N4" s="62" t="s">
        <v>85</v>
      </c>
      <c r="O4" s="62" t="s">
        <v>86</v>
      </c>
      <c r="P4" s="62" t="s">
        <v>87</v>
      </c>
      <c r="Q4" s="62" t="s">
        <v>88</v>
      </c>
      <c r="R4" s="82"/>
    </row>
    <row r="5" spans="1:26" s="53" customFormat="1" ht="45" x14ac:dyDescent="0.2">
      <c r="A5" s="61">
        <v>1</v>
      </c>
      <c r="B5" s="61">
        <v>2</v>
      </c>
      <c r="C5" s="61">
        <v>3</v>
      </c>
      <c r="D5" s="61">
        <v>4</v>
      </c>
      <c r="E5" s="61">
        <v>5</v>
      </c>
      <c r="F5" s="61">
        <v>6</v>
      </c>
      <c r="G5" s="61">
        <v>7</v>
      </c>
      <c r="H5" s="61">
        <v>8</v>
      </c>
      <c r="I5" s="61">
        <v>9</v>
      </c>
      <c r="J5" s="61" t="s">
        <v>117</v>
      </c>
      <c r="K5" s="61" t="s">
        <v>89</v>
      </c>
      <c r="L5" s="61" t="s">
        <v>90</v>
      </c>
      <c r="M5" s="61" t="s">
        <v>91</v>
      </c>
      <c r="N5" s="61" t="s">
        <v>92</v>
      </c>
      <c r="O5" s="61" t="s">
        <v>93</v>
      </c>
      <c r="P5" s="61" t="s">
        <v>94</v>
      </c>
      <c r="Q5" s="61" t="s">
        <v>95</v>
      </c>
      <c r="R5" s="61" t="s">
        <v>125</v>
      </c>
    </row>
    <row r="6" spans="1:26" x14ac:dyDescent="0.2">
      <c r="A6" s="24">
        <v>1</v>
      </c>
      <c r="B6" s="25" t="s">
        <v>9</v>
      </c>
      <c r="C6" s="54">
        <v>14481</v>
      </c>
      <c r="D6" s="63">
        <v>0</v>
      </c>
      <c r="E6" s="63">
        <v>2217</v>
      </c>
      <c r="F6" s="63">
        <v>1043</v>
      </c>
      <c r="G6" s="63">
        <v>2306</v>
      </c>
      <c r="H6" s="64">
        <v>1916.28</v>
      </c>
      <c r="I6" s="64">
        <v>37.54</v>
      </c>
      <c r="J6" s="7">
        <v>2.2202519365156363</v>
      </c>
      <c r="K6" s="7">
        <v>1.1530971617982184</v>
      </c>
      <c r="L6" s="7">
        <v>1</v>
      </c>
      <c r="M6" s="7">
        <v>0.99521229542374767</v>
      </c>
      <c r="N6" s="7">
        <v>2.2202519365156363</v>
      </c>
      <c r="O6" s="7">
        <v>0.71527184601730942</v>
      </c>
      <c r="P6" s="7">
        <v>1.4277739265917071</v>
      </c>
      <c r="Q6" s="7">
        <v>0.60755533630631653</v>
      </c>
      <c r="R6" s="17">
        <v>1.1849023240665502</v>
      </c>
    </row>
    <row r="7" spans="1:26" x14ac:dyDescent="0.2">
      <c r="A7" s="24">
        <v>2</v>
      </c>
      <c r="B7" s="25" t="s">
        <v>10</v>
      </c>
      <c r="C7" s="54">
        <v>19480</v>
      </c>
      <c r="D7" s="63">
        <v>10788</v>
      </c>
      <c r="E7" s="63">
        <v>4460</v>
      </c>
      <c r="F7" s="63">
        <v>958</v>
      </c>
      <c r="G7" s="63">
        <v>2016</v>
      </c>
      <c r="H7" s="64">
        <v>2215.35</v>
      </c>
      <c r="I7" s="64">
        <v>52.35</v>
      </c>
      <c r="J7" s="7">
        <v>1.8044593579406021</v>
      </c>
      <c r="K7" s="7">
        <v>1.228952772073922</v>
      </c>
      <c r="L7" s="7">
        <v>1.5537987679671459</v>
      </c>
      <c r="M7" s="7">
        <v>1.0158693024668879</v>
      </c>
      <c r="N7" s="7">
        <v>1.8044593579406021</v>
      </c>
      <c r="O7" s="7">
        <v>0.82555896875079282</v>
      </c>
      <c r="P7" s="7">
        <v>1.0094659327872257</v>
      </c>
      <c r="Q7" s="7">
        <v>1.0061202796051407</v>
      </c>
      <c r="R7" s="17">
        <v>1.1414467929882561</v>
      </c>
    </row>
    <row r="8" spans="1:26" x14ac:dyDescent="0.2">
      <c r="A8" s="24">
        <v>3</v>
      </c>
      <c r="B8" s="25" t="s">
        <v>11</v>
      </c>
      <c r="C8" s="54">
        <v>33991</v>
      </c>
      <c r="D8" s="63">
        <v>21952</v>
      </c>
      <c r="E8" s="63">
        <v>6709</v>
      </c>
      <c r="F8" s="63">
        <v>1799</v>
      </c>
      <c r="G8" s="63">
        <v>3647</v>
      </c>
      <c r="H8" s="64">
        <v>2322.29</v>
      </c>
      <c r="I8" s="64">
        <v>56.82</v>
      </c>
      <c r="J8" s="7">
        <v>1.2902670793057847</v>
      </c>
      <c r="K8" s="7">
        <v>1.1973757759406902</v>
      </c>
      <c r="L8" s="7">
        <v>1.6458180106498779</v>
      </c>
      <c r="M8" s="7">
        <v>1.0227209628525347</v>
      </c>
      <c r="N8" s="7">
        <v>1.2902670793057847</v>
      </c>
      <c r="O8" s="7">
        <v>0.9230822458632596</v>
      </c>
      <c r="P8" s="7">
        <v>1.0265414936971304</v>
      </c>
      <c r="Q8" s="7">
        <v>1.038322379954739</v>
      </c>
      <c r="R8" s="17">
        <v>1.0694201091091886</v>
      </c>
    </row>
    <row r="9" spans="1:26" x14ac:dyDescent="0.2">
      <c r="A9" s="24">
        <v>4</v>
      </c>
      <c r="B9" s="25" t="s">
        <v>12</v>
      </c>
      <c r="C9" s="54">
        <v>25590</v>
      </c>
      <c r="D9" s="63">
        <v>10663</v>
      </c>
      <c r="E9" s="63">
        <v>5457</v>
      </c>
      <c r="F9" s="63">
        <v>1348</v>
      </c>
      <c r="G9" s="63">
        <v>3053</v>
      </c>
      <c r="H9" s="64">
        <v>2757.86</v>
      </c>
      <c r="I9" s="64">
        <v>46.49</v>
      </c>
      <c r="J9" s="7">
        <v>1.5168764475452492</v>
      </c>
      <c r="K9" s="7">
        <v>1.2132473622508793</v>
      </c>
      <c r="L9" s="7">
        <v>1.4166862055490426</v>
      </c>
      <c r="M9" s="7">
        <v>1.0321458345948611</v>
      </c>
      <c r="N9" s="7">
        <v>1.5168764475452492</v>
      </c>
      <c r="O9" s="7">
        <v>0.80869997840477592</v>
      </c>
      <c r="P9" s="7">
        <v>1.1672503147561912</v>
      </c>
      <c r="Q9" s="7">
        <v>0.90561364502252339</v>
      </c>
      <c r="R9" s="17">
        <v>1.0914064418173157</v>
      </c>
    </row>
    <row r="10" spans="1:26" x14ac:dyDescent="0.2">
      <c r="A10" s="24">
        <v>5</v>
      </c>
      <c r="B10" s="25" t="s">
        <v>13</v>
      </c>
      <c r="C10" s="54">
        <v>201570</v>
      </c>
      <c r="D10" s="63">
        <v>182758</v>
      </c>
      <c r="E10" s="63">
        <v>5731</v>
      </c>
      <c r="F10" s="63">
        <v>10322</v>
      </c>
      <c r="G10" s="63">
        <v>22745</v>
      </c>
      <c r="H10" s="64">
        <v>1856.88</v>
      </c>
      <c r="I10" s="64">
        <v>30.79</v>
      </c>
      <c r="J10" s="7">
        <v>0.71640059677870183</v>
      </c>
      <c r="K10" s="7">
        <v>1.0284318102892296</v>
      </c>
      <c r="L10" s="7">
        <v>1.9066726199335218</v>
      </c>
      <c r="M10" s="7">
        <v>0.98864284337552477</v>
      </c>
      <c r="N10" s="7">
        <v>0.71640059677870183</v>
      </c>
      <c r="O10" s="7">
        <v>0.85907831622760134</v>
      </c>
      <c r="P10" s="7">
        <v>0.89637974580330293</v>
      </c>
      <c r="Q10" s="7">
        <v>1.0331694784907492</v>
      </c>
      <c r="R10" s="17">
        <v>0.90645115079430183</v>
      </c>
    </row>
    <row r="11" spans="1:26" x14ac:dyDescent="0.2">
      <c r="A11" s="24">
        <v>6</v>
      </c>
      <c r="B11" s="25" t="s">
        <v>14</v>
      </c>
      <c r="C11" s="54">
        <v>100539</v>
      </c>
      <c r="D11" s="63">
        <v>76186</v>
      </c>
      <c r="E11" s="63">
        <v>5107</v>
      </c>
      <c r="F11" s="63">
        <v>4950</v>
      </c>
      <c r="G11" s="63">
        <v>11425</v>
      </c>
      <c r="H11" s="64">
        <v>2131.94</v>
      </c>
      <c r="I11" s="64">
        <v>43.2</v>
      </c>
      <c r="J11" s="7">
        <v>0.83337081423808601</v>
      </c>
      <c r="K11" s="7">
        <v>1.0507962084365272</v>
      </c>
      <c r="L11" s="7">
        <v>1.7577755895722058</v>
      </c>
      <c r="M11" s="7">
        <v>1.0068571205788315</v>
      </c>
      <c r="N11" s="7">
        <v>0.83337081423808601</v>
      </c>
      <c r="O11" s="7">
        <v>0.79236293071418062</v>
      </c>
      <c r="P11" s="7">
        <v>0.93934483474382502</v>
      </c>
      <c r="Q11" s="7">
        <v>0.97319946765283216</v>
      </c>
      <c r="R11" s="17">
        <v>0.91116511706670611</v>
      </c>
    </row>
    <row r="12" spans="1:26" x14ac:dyDescent="0.2">
      <c r="A12" s="24">
        <v>7</v>
      </c>
      <c r="B12" s="25" t="s">
        <v>15</v>
      </c>
      <c r="C12" s="54">
        <v>9964</v>
      </c>
      <c r="D12" s="63">
        <v>0</v>
      </c>
      <c r="E12" s="63">
        <v>2053</v>
      </c>
      <c r="F12" s="63">
        <v>596</v>
      </c>
      <c r="G12" s="63">
        <v>1288</v>
      </c>
      <c r="H12" s="64">
        <v>1859.87</v>
      </c>
      <c r="I12" s="64">
        <v>28.87</v>
      </c>
      <c r="J12" s="7">
        <v>2.9547639795948344</v>
      </c>
      <c r="K12" s="7">
        <v>1.2060417503010838</v>
      </c>
      <c r="L12" s="7">
        <v>1</v>
      </c>
      <c r="M12" s="7">
        <v>0.98750994454206653</v>
      </c>
      <c r="N12" s="7">
        <v>2.9547639795948344</v>
      </c>
      <c r="O12" s="7">
        <v>0.61648157474083143</v>
      </c>
      <c r="P12" s="7">
        <v>1.2028266049528218</v>
      </c>
      <c r="Q12" s="7">
        <v>0.63545130929032323</v>
      </c>
      <c r="R12" s="17">
        <v>1.2613525766666793</v>
      </c>
    </row>
    <row r="13" spans="1:26" x14ac:dyDescent="0.2">
      <c r="A13" s="24">
        <v>8</v>
      </c>
      <c r="B13" s="25" t="s">
        <v>16</v>
      </c>
      <c r="C13" s="54">
        <v>81103</v>
      </c>
      <c r="D13" s="63">
        <v>61606</v>
      </c>
      <c r="E13" s="63">
        <v>6234</v>
      </c>
      <c r="F13" s="63">
        <v>3963</v>
      </c>
      <c r="G13" s="63">
        <v>8462</v>
      </c>
      <c r="H13" s="64">
        <v>2059.63</v>
      </c>
      <c r="I13" s="64">
        <v>57.34</v>
      </c>
      <c r="J13" s="7">
        <v>0.88929716894175215</v>
      </c>
      <c r="K13" s="7">
        <v>1.0768652207686522</v>
      </c>
      <c r="L13" s="7">
        <v>1.7596019875960198</v>
      </c>
      <c r="M13" s="7">
        <v>1.0133398150993256</v>
      </c>
      <c r="N13" s="7">
        <v>0.88929716894175215</v>
      </c>
      <c r="O13" s="7">
        <v>0.81193599463919019</v>
      </c>
      <c r="P13" s="7">
        <v>0.88954847801244497</v>
      </c>
      <c r="Q13" s="7">
        <v>0.99837967557737439</v>
      </c>
      <c r="R13" s="17">
        <v>0.91952152390602315</v>
      </c>
    </row>
    <row r="14" spans="1:26" x14ac:dyDescent="0.2">
      <c r="A14" s="24">
        <v>9</v>
      </c>
      <c r="B14" s="25" t="s">
        <v>17</v>
      </c>
      <c r="C14" s="54">
        <v>10951</v>
      </c>
      <c r="D14" s="63">
        <v>0</v>
      </c>
      <c r="E14" s="63">
        <v>3590</v>
      </c>
      <c r="F14" s="63">
        <v>461</v>
      </c>
      <c r="G14" s="63">
        <v>1112</v>
      </c>
      <c r="H14" s="64">
        <v>2229.0500000000002</v>
      </c>
      <c r="I14" s="64">
        <v>71.209999999999994</v>
      </c>
      <c r="J14" s="7">
        <v>2.7425320329360723</v>
      </c>
      <c r="K14" s="7">
        <v>1.3278239430189025</v>
      </c>
      <c r="L14" s="7">
        <v>1</v>
      </c>
      <c r="M14" s="7">
        <v>1.0285912030932471</v>
      </c>
      <c r="N14" s="7">
        <v>2.7425320329360723</v>
      </c>
      <c r="O14" s="7">
        <v>0.49754708676033116</v>
      </c>
      <c r="P14" s="7">
        <v>1.0835560236897455</v>
      </c>
      <c r="Q14" s="7">
        <v>0.69961712593097025</v>
      </c>
      <c r="R14" s="17">
        <v>1.1918115601664465</v>
      </c>
    </row>
    <row r="15" spans="1:26" x14ac:dyDescent="0.2">
      <c r="A15" s="24">
        <v>10</v>
      </c>
      <c r="B15" s="25" t="s">
        <v>18</v>
      </c>
      <c r="C15" s="54">
        <v>16058</v>
      </c>
      <c r="D15" s="63">
        <v>7288</v>
      </c>
      <c r="E15" s="63">
        <v>5341</v>
      </c>
      <c r="F15" s="63">
        <v>971</v>
      </c>
      <c r="G15" s="63">
        <v>2090</v>
      </c>
      <c r="H15" s="64">
        <v>2393.02</v>
      </c>
      <c r="I15" s="64">
        <v>65.88</v>
      </c>
      <c r="J15" s="7">
        <v>2.0611326623915138</v>
      </c>
      <c r="K15" s="7">
        <v>1.3326068003487359</v>
      </c>
      <c r="L15" s="7">
        <v>1.4538547764354215</v>
      </c>
      <c r="M15" s="7">
        <v>1.0312057179833389</v>
      </c>
      <c r="N15" s="7">
        <v>2.0611326623915138</v>
      </c>
      <c r="O15" s="7">
        <v>1.0454418507599861</v>
      </c>
      <c r="P15" s="7">
        <v>1.3973951496063717</v>
      </c>
      <c r="Q15" s="7">
        <v>1.020805471798788</v>
      </c>
      <c r="R15" s="17">
        <v>1.3421134169646831</v>
      </c>
    </row>
    <row r="16" spans="1:26" x14ac:dyDescent="0.2">
      <c r="A16" s="24">
        <v>11</v>
      </c>
      <c r="B16" s="25" t="s">
        <v>19</v>
      </c>
      <c r="C16" s="54">
        <v>10078</v>
      </c>
      <c r="D16" s="63">
        <v>4455</v>
      </c>
      <c r="E16" s="63">
        <v>4141</v>
      </c>
      <c r="F16" s="63">
        <v>515</v>
      </c>
      <c r="G16" s="63">
        <v>1147</v>
      </c>
      <c r="H16" s="64">
        <v>2464.21</v>
      </c>
      <c r="I16" s="64">
        <v>71.849999999999994</v>
      </c>
      <c r="J16" s="7">
        <v>2.9281274352731623</v>
      </c>
      <c r="K16" s="7">
        <v>1.410895018852947</v>
      </c>
      <c r="L16" s="7">
        <v>1.4420519944433419</v>
      </c>
      <c r="M16" s="7">
        <v>1.0377061969285253</v>
      </c>
      <c r="N16" s="7">
        <v>2.9281274352731623</v>
      </c>
      <c r="O16" s="7">
        <v>0.9336554680372301</v>
      </c>
      <c r="P16" s="7">
        <v>1.3018928312644538</v>
      </c>
      <c r="Q16" s="7">
        <v>1.0720019029322878</v>
      </c>
      <c r="R16" s="17">
        <v>1.490077913336413</v>
      </c>
    </row>
    <row r="17" spans="1:18" x14ac:dyDescent="0.2">
      <c r="A17" s="24">
        <v>12</v>
      </c>
      <c r="B17" s="25" t="s">
        <v>20</v>
      </c>
      <c r="C17" s="54">
        <v>16522</v>
      </c>
      <c r="D17" s="63">
        <v>5750</v>
      </c>
      <c r="E17" s="63">
        <v>5496</v>
      </c>
      <c r="F17" s="63">
        <v>851</v>
      </c>
      <c r="G17" s="63">
        <v>2094</v>
      </c>
      <c r="H17" s="64">
        <v>2162.27</v>
      </c>
      <c r="I17" s="64">
        <v>64.930000000000007</v>
      </c>
      <c r="J17" s="7">
        <v>2.0200985530010245</v>
      </c>
      <c r="K17" s="7">
        <v>1.3326473792519065</v>
      </c>
      <c r="L17" s="7">
        <v>1.3480208207238833</v>
      </c>
      <c r="M17" s="7">
        <v>1.0220531088082903</v>
      </c>
      <c r="N17" s="7">
        <v>2.0200985530010245</v>
      </c>
      <c r="O17" s="7">
        <v>0.81838186219378617</v>
      </c>
      <c r="P17" s="7">
        <v>1.3487139016167262</v>
      </c>
      <c r="Q17" s="7">
        <v>0.94652433963742777</v>
      </c>
      <c r="R17" s="17">
        <v>1.2615199446197223</v>
      </c>
    </row>
    <row r="18" spans="1:18" x14ac:dyDescent="0.2">
      <c r="A18" s="24">
        <v>13</v>
      </c>
      <c r="B18" s="25" t="s">
        <v>21</v>
      </c>
      <c r="C18" s="54">
        <v>31635</v>
      </c>
      <c r="D18" s="63">
        <v>17502</v>
      </c>
      <c r="E18" s="63">
        <v>8244</v>
      </c>
      <c r="F18" s="63">
        <v>1501</v>
      </c>
      <c r="G18" s="63">
        <v>3327</v>
      </c>
      <c r="H18" s="64">
        <v>2162.27</v>
      </c>
      <c r="I18" s="64">
        <v>62.36</v>
      </c>
      <c r="J18" s="7">
        <v>1.3416743572841134</v>
      </c>
      <c r="K18" s="7">
        <v>1.2605974395448079</v>
      </c>
      <c r="L18" s="7">
        <v>1.5532479848269323</v>
      </c>
      <c r="M18" s="7">
        <v>1.0203886010362695</v>
      </c>
      <c r="N18" s="7">
        <v>1.3416743572841134</v>
      </c>
      <c r="O18" s="7">
        <v>0.82035043246354533</v>
      </c>
      <c r="P18" s="7">
        <v>1.0569246879951264</v>
      </c>
      <c r="Q18" s="7">
        <v>1.03166133944753</v>
      </c>
      <c r="R18" s="17">
        <v>1.0723660306637022</v>
      </c>
    </row>
    <row r="19" spans="1:18" x14ac:dyDescent="0.2">
      <c r="A19" s="24">
        <v>14</v>
      </c>
      <c r="B19" s="25" t="s">
        <v>22</v>
      </c>
      <c r="C19" s="54">
        <v>12481</v>
      </c>
      <c r="D19" s="63">
        <v>0</v>
      </c>
      <c r="E19" s="63">
        <v>3500</v>
      </c>
      <c r="F19" s="63">
        <v>818</v>
      </c>
      <c r="G19" s="63">
        <v>1808</v>
      </c>
      <c r="H19" s="64">
        <v>2162.27</v>
      </c>
      <c r="I19" s="64">
        <v>71.540000000000006</v>
      </c>
      <c r="J19" s="7">
        <v>2.4798868914896985</v>
      </c>
      <c r="K19" s="7">
        <v>1.2804262478968031</v>
      </c>
      <c r="L19" s="7">
        <v>1</v>
      </c>
      <c r="M19" s="7">
        <v>1.0263341968911917</v>
      </c>
      <c r="N19" s="7">
        <v>2.4798868914896985</v>
      </c>
      <c r="O19" s="7">
        <v>0.74533416387605023</v>
      </c>
      <c r="P19" s="7">
        <v>1.4873373091694282</v>
      </c>
      <c r="Q19" s="7">
        <v>0.67464375546915778</v>
      </c>
      <c r="R19" s="17">
        <v>1.2830393792347414</v>
      </c>
    </row>
    <row r="20" spans="1:18" x14ac:dyDescent="0.2">
      <c r="A20" s="24">
        <v>15</v>
      </c>
      <c r="B20" s="25" t="s">
        <v>23</v>
      </c>
      <c r="C20" s="54">
        <v>27229</v>
      </c>
      <c r="D20" s="63">
        <v>14748</v>
      </c>
      <c r="E20" s="63">
        <v>7422</v>
      </c>
      <c r="F20" s="63">
        <v>1320</v>
      </c>
      <c r="G20" s="63">
        <v>2795</v>
      </c>
      <c r="H20" s="64">
        <v>2499.83</v>
      </c>
      <c r="I20" s="64">
        <v>60.36</v>
      </c>
      <c r="J20" s="7">
        <v>1.4616867418077391</v>
      </c>
      <c r="K20" s="7">
        <v>1.2725770318410519</v>
      </c>
      <c r="L20" s="7">
        <v>1.541628410885453</v>
      </c>
      <c r="M20" s="7">
        <v>1.0315823613549866</v>
      </c>
      <c r="N20" s="7">
        <v>1.4616867418077391</v>
      </c>
      <c r="O20" s="7">
        <v>0.84901169572487634</v>
      </c>
      <c r="P20" s="7">
        <v>1.0528225294047582</v>
      </c>
      <c r="Q20" s="7">
        <v>1.0336743092589324</v>
      </c>
      <c r="R20" s="17">
        <v>1.0995783654073437</v>
      </c>
    </row>
    <row r="21" spans="1:18" x14ac:dyDescent="0.2">
      <c r="A21" s="24">
        <v>16</v>
      </c>
      <c r="B21" s="25" t="s">
        <v>24</v>
      </c>
      <c r="C21" s="54">
        <v>40824</v>
      </c>
      <c r="D21" s="63">
        <v>23559</v>
      </c>
      <c r="E21" s="63">
        <v>4733</v>
      </c>
      <c r="F21" s="63">
        <v>2004</v>
      </c>
      <c r="G21" s="63">
        <v>4389</v>
      </c>
      <c r="H21" s="64">
        <v>1833.1</v>
      </c>
      <c r="I21" s="64">
        <v>60.68</v>
      </c>
      <c r="J21" s="7">
        <v>1.1747322235127113</v>
      </c>
      <c r="K21" s="7">
        <v>1.1159367038996668</v>
      </c>
      <c r="L21" s="7">
        <v>1.5770870076425632</v>
      </c>
      <c r="M21" s="7">
        <v>1.007121835546509</v>
      </c>
      <c r="N21" s="7">
        <v>1.1747322235127113</v>
      </c>
      <c r="O21" s="7">
        <v>0.75294478556605804</v>
      </c>
      <c r="P21" s="7">
        <v>0.94403622795436315</v>
      </c>
      <c r="Q21" s="7">
        <v>0.92728909516967228</v>
      </c>
      <c r="R21" s="17">
        <v>0.9580055304184667</v>
      </c>
    </row>
    <row r="22" spans="1:18" x14ac:dyDescent="0.2">
      <c r="A22" s="24">
        <v>17</v>
      </c>
      <c r="B22" s="25" t="s">
        <v>25</v>
      </c>
      <c r="C22" s="54">
        <v>30757</v>
      </c>
      <c r="D22" s="63">
        <v>13878</v>
      </c>
      <c r="E22" s="63">
        <v>2991</v>
      </c>
      <c r="F22" s="63">
        <v>1913</v>
      </c>
      <c r="G22" s="63">
        <v>4378</v>
      </c>
      <c r="H22" s="64">
        <v>2452.0700000000002</v>
      </c>
      <c r="I22" s="64">
        <v>38.9</v>
      </c>
      <c r="J22" s="7">
        <v>1.3628464509764582</v>
      </c>
      <c r="K22" s="7">
        <v>1.0972461553467503</v>
      </c>
      <c r="L22" s="7">
        <v>1.4512143577071885</v>
      </c>
      <c r="M22" s="7">
        <v>1.0159163657551311</v>
      </c>
      <c r="N22" s="7">
        <v>1.3628464509764582</v>
      </c>
      <c r="O22" s="7">
        <v>0.87069956655983249</v>
      </c>
      <c r="P22" s="7">
        <v>1.2396836410133454</v>
      </c>
      <c r="Q22" s="7">
        <v>0.83898765540882503</v>
      </c>
      <c r="R22" s="17">
        <v>1.0658044520357244</v>
      </c>
    </row>
    <row r="23" spans="1:18" x14ac:dyDescent="0.2">
      <c r="A23" s="24">
        <v>18</v>
      </c>
      <c r="B23" s="25" t="s">
        <v>26</v>
      </c>
      <c r="C23" s="54">
        <v>9070</v>
      </c>
      <c r="D23" s="63">
        <v>4179</v>
      </c>
      <c r="E23" s="63">
        <v>3938</v>
      </c>
      <c r="F23" s="63">
        <v>446</v>
      </c>
      <c r="G23" s="63">
        <v>975</v>
      </c>
      <c r="H23" s="64">
        <v>2162.27</v>
      </c>
      <c r="I23" s="64">
        <v>77.27</v>
      </c>
      <c r="J23" s="7">
        <v>3.1868653023906206</v>
      </c>
      <c r="K23" s="7">
        <v>1.4341786108048511</v>
      </c>
      <c r="L23" s="7">
        <v>1.4607497243660419</v>
      </c>
      <c r="M23" s="7">
        <v>1.0300453367875648</v>
      </c>
      <c r="N23" s="7">
        <v>3.1868653023906206</v>
      </c>
      <c r="O23" s="7">
        <v>0.91826219822808841</v>
      </c>
      <c r="P23" s="7">
        <v>1.2407205384272406</v>
      </c>
      <c r="Q23" s="7">
        <v>1.1038218605814862</v>
      </c>
      <c r="R23" s="17">
        <v>1.5331253663099638</v>
      </c>
    </row>
    <row r="24" spans="1:18" x14ac:dyDescent="0.2">
      <c r="A24" s="24">
        <v>19</v>
      </c>
      <c r="B24" s="25" t="s">
        <v>27</v>
      </c>
      <c r="C24" s="54">
        <v>17441</v>
      </c>
      <c r="D24" s="63">
        <v>6723</v>
      </c>
      <c r="E24" s="63">
        <v>3869</v>
      </c>
      <c r="F24" s="63">
        <v>952</v>
      </c>
      <c r="G24" s="63">
        <v>2260</v>
      </c>
      <c r="H24" s="64">
        <v>2162.27</v>
      </c>
      <c r="I24" s="64">
        <v>56.7</v>
      </c>
      <c r="J24" s="7">
        <v>1.9452708154740512</v>
      </c>
      <c r="K24" s="7">
        <v>1.221833610458116</v>
      </c>
      <c r="L24" s="7">
        <v>1.3854710165701509</v>
      </c>
      <c r="M24" s="7">
        <v>1.0167227979274611</v>
      </c>
      <c r="N24" s="7">
        <v>1.9452708154740512</v>
      </c>
      <c r="O24" s="7">
        <v>0.81298284360175899</v>
      </c>
      <c r="P24" s="7">
        <v>1.2576759257746639</v>
      </c>
      <c r="Q24" s="7">
        <v>0.89192728395307364</v>
      </c>
      <c r="R24" s="17">
        <v>1.198723308112855</v>
      </c>
    </row>
    <row r="25" spans="1:18" x14ac:dyDescent="0.2">
      <c r="A25" s="24">
        <v>20</v>
      </c>
      <c r="B25" s="25" t="s">
        <v>28</v>
      </c>
      <c r="C25" s="54">
        <v>57899</v>
      </c>
      <c r="D25" s="63">
        <v>28444</v>
      </c>
      <c r="E25" s="63">
        <v>5490</v>
      </c>
      <c r="F25" s="63">
        <v>3441</v>
      </c>
      <c r="G25" s="63">
        <v>7646</v>
      </c>
      <c r="H25" s="64">
        <v>2550.0500000000002</v>
      </c>
      <c r="I25" s="64">
        <v>36.700000000000003</v>
      </c>
      <c r="J25" s="7">
        <v>1.0052378848111871</v>
      </c>
      <c r="K25" s="7">
        <v>1.094820290505881</v>
      </c>
      <c r="L25" s="7">
        <v>1.4912692792621633</v>
      </c>
      <c r="M25" s="7">
        <v>1.0181165744879848</v>
      </c>
      <c r="N25" s="7">
        <v>1.0052378848111871</v>
      </c>
      <c r="O25" s="7">
        <v>0.85489694748182965</v>
      </c>
      <c r="P25" s="7">
        <v>1.150060367478922</v>
      </c>
      <c r="Q25" s="7">
        <v>0.86023844061998234</v>
      </c>
      <c r="R25" s="17">
        <v>0.97404836197140365</v>
      </c>
    </row>
    <row r="26" spans="1:18" x14ac:dyDescent="0.2">
      <c r="A26" s="24">
        <v>21</v>
      </c>
      <c r="B26" s="25" t="s">
        <v>29</v>
      </c>
      <c r="C26" s="54">
        <v>14983</v>
      </c>
      <c r="D26" s="63">
        <v>5740</v>
      </c>
      <c r="E26" s="63">
        <v>5311</v>
      </c>
      <c r="F26" s="63">
        <v>817</v>
      </c>
      <c r="G26" s="63">
        <v>1885</v>
      </c>
      <c r="H26" s="64">
        <v>2323.41</v>
      </c>
      <c r="I26" s="64">
        <v>62.66</v>
      </c>
      <c r="J26" s="7">
        <v>2.1659659809572802</v>
      </c>
      <c r="K26" s="7">
        <v>1.3544683975171861</v>
      </c>
      <c r="L26" s="7">
        <v>1.383100847627311</v>
      </c>
      <c r="M26" s="7">
        <v>1.0265447842055069</v>
      </c>
      <c r="N26" s="7">
        <v>2.1659659809572802</v>
      </c>
      <c r="O26" s="7">
        <v>0.90746031540215122</v>
      </c>
      <c r="P26" s="7">
        <v>1.3667101304651883</v>
      </c>
      <c r="Q26" s="7">
        <v>0.98705797222743608</v>
      </c>
      <c r="R26" s="17">
        <v>1.3228161653876396</v>
      </c>
    </row>
    <row r="27" spans="1:18" x14ac:dyDescent="0.2">
      <c r="A27" s="24">
        <v>22</v>
      </c>
      <c r="B27" s="25" t="s">
        <v>30</v>
      </c>
      <c r="C27" s="54">
        <v>26669</v>
      </c>
      <c r="D27" s="63">
        <v>15004</v>
      </c>
      <c r="E27" s="63">
        <v>4748</v>
      </c>
      <c r="F27" s="63">
        <v>1846</v>
      </c>
      <c r="G27" s="63">
        <v>3897</v>
      </c>
      <c r="H27" s="64">
        <v>1849.48</v>
      </c>
      <c r="I27" s="64">
        <v>65.010000000000005</v>
      </c>
      <c r="J27" s="7">
        <v>1.4797805801748445</v>
      </c>
      <c r="K27" s="7">
        <v>1.1780344219880761</v>
      </c>
      <c r="L27" s="7">
        <v>1.562600772432412</v>
      </c>
      <c r="M27" s="7">
        <v>1.0105322694658518</v>
      </c>
      <c r="N27" s="7">
        <v>1.4797805801748445</v>
      </c>
      <c r="O27" s="7">
        <v>1.1142558096034498</v>
      </c>
      <c r="P27" s="7">
        <v>1.3590921462021097</v>
      </c>
      <c r="Q27" s="7">
        <v>0.96989775005045165</v>
      </c>
      <c r="R27" s="17">
        <v>1.2056425982808736</v>
      </c>
    </row>
    <row r="28" spans="1:18" x14ac:dyDescent="0.2">
      <c r="A28" s="24">
        <v>23</v>
      </c>
      <c r="B28" s="25" t="s">
        <v>31</v>
      </c>
      <c r="C28" s="54">
        <v>14637</v>
      </c>
      <c r="D28" s="63">
        <v>7526</v>
      </c>
      <c r="E28" s="63">
        <v>4521</v>
      </c>
      <c r="F28" s="63">
        <v>1107</v>
      </c>
      <c r="G28" s="63">
        <v>2127</v>
      </c>
      <c r="H28" s="64">
        <v>2307.75</v>
      </c>
      <c r="I28" s="64">
        <v>65.010000000000005</v>
      </c>
      <c r="J28" s="7">
        <v>2.2029834182334445</v>
      </c>
      <c r="K28" s="7">
        <v>1.3088747694199632</v>
      </c>
      <c r="L28" s="7">
        <v>1.5141764022682245</v>
      </c>
      <c r="M28" s="7">
        <v>1.0274874138280268</v>
      </c>
      <c r="N28" s="7">
        <v>2.2029834182334445</v>
      </c>
      <c r="O28" s="7">
        <v>1.332755147301256</v>
      </c>
      <c r="P28" s="7">
        <v>1.5268876597345498</v>
      </c>
      <c r="Q28" s="7">
        <v>1.0442260092254412</v>
      </c>
      <c r="R28" s="17">
        <v>1.4558183042909918</v>
      </c>
    </row>
    <row r="29" spans="1:18" x14ac:dyDescent="0.2">
      <c r="A29" s="24">
        <v>24</v>
      </c>
      <c r="B29" s="25" t="s">
        <v>32</v>
      </c>
      <c r="C29" s="54">
        <v>11193</v>
      </c>
      <c r="D29" s="63">
        <v>0</v>
      </c>
      <c r="E29" s="63">
        <v>4632</v>
      </c>
      <c r="F29" s="63">
        <v>887</v>
      </c>
      <c r="G29" s="63">
        <v>1914</v>
      </c>
      <c r="H29" s="64">
        <v>1849.48</v>
      </c>
      <c r="I29" s="64">
        <v>36.25</v>
      </c>
      <c r="J29" s="7">
        <v>2.6962090853821969</v>
      </c>
      <c r="K29" s="7">
        <v>1.4138300723666577</v>
      </c>
      <c r="L29" s="7">
        <v>1</v>
      </c>
      <c r="M29" s="7">
        <v>0.99190532646067053</v>
      </c>
      <c r="N29" s="7">
        <v>2.6962090853821969</v>
      </c>
      <c r="O29" s="7">
        <v>0.96171921538304406</v>
      </c>
      <c r="P29" s="7">
        <v>1.8736131605725601</v>
      </c>
      <c r="Q29" s="7">
        <v>0.74493289338875524</v>
      </c>
      <c r="R29" s="17">
        <v>1.4953910139310564</v>
      </c>
    </row>
    <row r="30" spans="1:18" x14ac:dyDescent="0.2">
      <c r="A30" s="24">
        <v>25</v>
      </c>
      <c r="B30" s="25" t="s">
        <v>33</v>
      </c>
      <c r="C30" s="54">
        <v>36538</v>
      </c>
      <c r="D30" s="63">
        <v>25814</v>
      </c>
      <c r="E30" s="63">
        <v>5699</v>
      </c>
      <c r="F30" s="63">
        <v>1748</v>
      </c>
      <c r="G30" s="63">
        <v>4222</v>
      </c>
      <c r="H30" s="64">
        <v>2098.81</v>
      </c>
      <c r="I30" s="64">
        <v>38.54</v>
      </c>
      <c r="J30" s="7">
        <v>1.2421497699020998</v>
      </c>
      <c r="K30" s="7">
        <v>1.1559746017844437</v>
      </c>
      <c r="L30" s="7">
        <v>1.7064973452296239</v>
      </c>
      <c r="M30" s="7">
        <v>1.0026132369980301</v>
      </c>
      <c r="N30" s="7">
        <v>1.2421497699020998</v>
      </c>
      <c r="O30" s="7">
        <v>0.81881867686367926</v>
      </c>
      <c r="P30" s="7">
        <v>1.0463385954399043</v>
      </c>
      <c r="Q30" s="7">
        <v>1.0393787793614815</v>
      </c>
      <c r="R30" s="17">
        <v>1.0521307019338904</v>
      </c>
    </row>
    <row r="31" spans="1:18" x14ac:dyDescent="0.2">
      <c r="A31" s="24">
        <v>26</v>
      </c>
      <c r="B31" s="25" t="s">
        <v>34</v>
      </c>
      <c r="C31" s="54">
        <v>14646</v>
      </c>
      <c r="D31" s="63">
        <v>0</v>
      </c>
      <c r="E31" s="63">
        <v>1112</v>
      </c>
      <c r="F31" s="63">
        <v>890</v>
      </c>
      <c r="G31" s="63">
        <v>1950</v>
      </c>
      <c r="H31" s="64">
        <v>1994.25</v>
      </c>
      <c r="I31" s="64">
        <v>59.31</v>
      </c>
      <c r="J31" s="7">
        <v>2.2019983813111379</v>
      </c>
      <c r="K31" s="7">
        <v>1.0759251672811689</v>
      </c>
      <c r="L31" s="7">
        <v>1</v>
      </c>
      <c r="M31" s="7">
        <v>1.0121967824796771</v>
      </c>
      <c r="N31" s="7">
        <v>2.2019983813111379</v>
      </c>
      <c r="O31" s="7">
        <v>0.57269281658154125</v>
      </c>
      <c r="P31" s="7">
        <v>1.1328689186024437</v>
      </c>
      <c r="Q31" s="7">
        <v>0.56689418594053331</v>
      </c>
      <c r="R31" s="17">
        <v>1.0598188014314875</v>
      </c>
    </row>
    <row r="32" spans="1:18" x14ac:dyDescent="0.2">
      <c r="A32" s="24">
        <v>27</v>
      </c>
      <c r="B32" s="25" t="s">
        <v>35</v>
      </c>
      <c r="C32" s="54">
        <v>54901</v>
      </c>
      <c r="D32" s="63">
        <v>39615</v>
      </c>
      <c r="E32" s="63">
        <v>6265</v>
      </c>
      <c r="F32" s="63">
        <v>3041</v>
      </c>
      <c r="G32" s="63">
        <v>7781</v>
      </c>
      <c r="H32" s="64">
        <v>1887.78</v>
      </c>
      <c r="I32" s="64">
        <v>59.65</v>
      </c>
      <c r="J32" s="7">
        <v>1.0273668656797312</v>
      </c>
      <c r="K32" s="7">
        <v>1.1141144970036976</v>
      </c>
      <c r="L32" s="7">
        <v>1.72157155607366</v>
      </c>
      <c r="M32" s="7">
        <v>1.0084777962008407</v>
      </c>
      <c r="N32" s="7">
        <v>1.0273668656797312</v>
      </c>
      <c r="O32" s="7">
        <v>0.92717379783780818</v>
      </c>
      <c r="P32" s="7">
        <v>1.2441375205261054</v>
      </c>
      <c r="Q32" s="7">
        <v>1.0105896370610916</v>
      </c>
      <c r="R32" s="17">
        <v>1.0718189945538623</v>
      </c>
    </row>
    <row r="33" spans="1:18" x14ac:dyDescent="0.2">
      <c r="A33" s="24">
        <v>28</v>
      </c>
      <c r="B33" s="25" t="s">
        <v>36</v>
      </c>
      <c r="C33" s="54">
        <v>16490</v>
      </c>
      <c r="D33" s="63">
        <v>4424</v>
      </c>
      <c r="E33" s="63">
        <v>2882</v>
      </c>
      <c r="F33" s="63">
        <v>1451</v>
      </c>
      <c r="G33" s="63">
        <v>2884</v>
      </c>
      <c r="H33" s="64">
        <v>2162.27</v>
      </c>
      <c r="I33" s="64">
        <v>59.31</v>
      </c>
      <c r="J33" s="7">
        <v>2.0228543537103048</v>
      </c>
      <c r="K33" s="7">
        <v>1.1747725894481504</v>
      </c>
      <c r="L33" s="7">
        <v>1.2682838083687082</v>
      </c>
      <c r="M33" s="7">
        <v>1.0184132124352332</v>
      </c>
      <c r="N33" s="7">
        <v>2.0228543537103048</v>
      </c>
      <c r="O33" s="7">
        <v>1.1554330199063767</v>
      </c>
      <c r="P33" s="7">
        <v>1.6348183034906045</v>
      </c>
      <c r="Q33" s="7">
        <v>0.78503711410974575</v>
      </c>
      <c r="R33" s="17">
        <v>1.331902984680603</v>
      </c>
    </row>
    <row r="34" spans="1:18" x14ac:dyDescent="0.2">
      <c r="A34" s="24">
        <v>29</v>
      </c>
      <c r="B34" s="25" t="s">
        <v>37</v>
      </c>
      <c r="C34" s="54">
        <v>12252</v>
      </c>
      <c r="D34" s="63">
        <v>5739</v>
      </c>
      <c r="E34" s="63">
        <v>1978</v>
      </c>
      <c r="F34" s="63">
        <v>570</v>
      </c>
      <c r="G34" s="63">
        <v>1299</v>
      </c>
      <c r="H34" s="64">
        <v>2162.27</v>
      </c>
      <c r="I34" s="64">
        <v>65.92</v>
      </c>
      <c r="J34" s="7">
        <v>2.5150235302548913</v>
      </c>
      <c r="K34" s="7">
        <v>1.1614430297094351</v>
      </c>
      <c r="L34" s="7">
        <v>1.4684133202742409</v>
      </c>
      <c r="M34" s="7">
        <v>1.0226943005181348</v>
      </c>
      <c r="N34" s="7">
        <v>2.5150235302548913</v>
      </c>
      <c r="O34" s="7">
        <v>0.70220460075929692</v>
      </c>
      <c r="P34" s="7">
        <v>0.9839272119928546</v>
      </c>
      <c r="Q34" s="7">
        <v>0.8985994820383415</v>
      </c>
      <c r="R34" s="17">
        <v>1.2185246869551734</v>
      </c>
    </row>
    <row r="35" spans="1:18" x14ac:dyDescent="0.2">
      <c r="A35" s="24">
        <v>30</v>
      </c>
      <c r="B35" s="25" t="s">
        <v>38</v>
      </c>
      <c r="C35" s="54">
        <v>50716</v>
      </c>
      <c r="D35" s="63">
        <v>37519</v>
      </c>
      <c r="E35" s="63">
        <v>8808</v>
      </c>
      <c r="F35" s="63">
        <v>2419</v>
      </c>
      <c r="G35" s="63">
        <v>5811</v>
      </c>
      <c r="H35" s="64">
        <v>2259.67</v>
      </c>
      <c r="I35" s="64">
        <v>43.31</v>
      </c>
      <c r="J35" s="7">
        <v>1.0626324688990245</v>
      </c>
      <c r="K35" s="7">
        <v>1.1736730026027289</v>
      </c>
      <c r="L35" s="7">
        <v>1.7397862607461156</v>
      </c>
      <c r="M35" s="7">
        <v>1.0116541384041542</v>
      </c>
      <c r="N35" s="7">
        <v>1.0626324688990245</v>
      </c>
      <c r="O35" s="7">
        <v>0.85264782661567118</v>
      </c>
      <c r="P35" s="7">
        <v>1.0629237739881765</v>
      </c>
      <c r="Q35" s="7">
        <v>1.075877804995989</v>
      </c>
      <c r="R35" s="17">
        <v>1.0394803387742202</v>
      </c>
    </row>
    <row r="36" spans="1:18" x14ac:dyDescent="0.2">
      <c r="A36" s="24">
        <v>31</v>
      </c>
      <c r="B36" s="25" t="s">
        <v>39</v>
      </c>
      <c r="C36" s="54">
        <v>16177</v>
      </c>
      <c r="D36" s="63">
        <v>6445</v>
      </c>
      <c r="E36" s="63">
        <v>5529</v>
      </c>
      <c r="F36" s="63">
        <v>851</v>
      </c>
      <c r="G36" s="63">
        <v>1949</v>
      </c>
      <c r="H36" s="64">
        <v>2162.27</v>
      </c>
      <c r="I36" s="64">
        <v>71.849999999999994</v>
      </c>
      <c r="J36" s="7">
        <v>2.0503843909676038</v>
      </c>
      <c r="K36" s="7">
        <v>1.3417815416949992</v>
      </c>
      <c r="L36" s="7">
        <v>1.3984051431044076</v>
      </c>
      <c r="M36" s="7">
        <v>1.0265349740932643</v>
      </c>
      <c r="N36" s="7">
        <v>2.0503843909676038</v>
      </c>
      <c r="O36" s="7">
        <v>0.87684714197637359</v>
      </c>
      <c r="P36" s="7">
        <v>1.2965416676568993</v>
      </c>
      <c r="Q36" s="7">
        <v>0.98863222470950018</v>
      </c>
      <c r="R36" s="17">
        <v>1.2755854385576879</v>
      </c>
    </row>
    <row r="37" spans="1:18" x14ac:dyDescent="0.2">
      <c r="A37" s="24">
        <v>32</v>
      </c>
      <c r="B37" s="25" t="s">
        <v>41</v>
      </c>
      <c r="C37" s="54">
        <v>24242</v>
      </c>
      <c r="D37" s="63">
        <v>17150</v>
      </c>
      <c r="E37" s="63">
        <v>908</v>
      </c>
      <c r="F37" s="63">
        <v>1293</v>
      </c>
      <c r="G37" s="63">
        <v>2973</v>
      </c>
      <c r="H37" s="64">
        <v>2729.53</v>
      </c>
      <c r="I37" s="64">
        <v>41.61</v>
      </c>
      <c r="J37" s="7">
        <v>1.5678602546276266</v>
      </c>
      <c r="K37" s="7">
        <v>1.0374556554739709</v>
      </c>
      <c r="L37" s="7">
        <v>1.7074498803729066</v>
      </c>
      <c r="M37" s="7">
        <v>1.0279370551100695</v>
      </c>
      <c r="N37" s="7">
        <v>1.5678602546276266</v>
      </c>
      <c r="O37" s="7">
        <v>0.84046154414725893</v>
      </c>
      <c r="P37" s="7">
        <v>1.0218322090385066</v>
      </c>
      <c r="Q37" s="7">
        <v>0.93333476656923176</v>
      </c>
      <c r="R37" s="17">
        <v>1.0730747728532539</v>
      </c>
    </row>
    <row r="38" spans="1:18" x14ac:dyDescent="0.2">
      <c r="A38" s="24">
        <v>33</v>
      </c>
      <c r="B38" s="25" t="s">
        <v>42</v>
      </c>
      <c r="C38" s="54">
        <v>27921</v>
      </c>
      <c r="D38" s="63">
        <v>7146</v>
      </c>
      <c r="E38" s="63">
        <v>6042</v>
      </c>
      <c r="F38" s="63">
        <v>1583</v>
      </c>
      <c r="G38" s="63">
        <v>3457</v>
      </c>
      <c r="H38" s="64">
        <v>2217.36</v>
      </c>
      <c r="I38" s="64">
        <v>39.409999999999997</v>
      </c>
      <c r="J38" s="7">
        <v>1.4403305144043168</v>
      </c>
      <c r="K38" s="7">
        <v>1.2163962608789083</v>
      </c>
      <c r="L38" s="7">
        <v>1.2559363919630386</v>
      </c>
      <c r="M38" s="7">
        <v>1.0075628397423251</v>
      </c>
      <c r="N38" s="7">
        <v>1.4403305144043166</v>
      </c>
      <c r="O38" s="7">
        <v>0.75521142117306672</v>
      </c>
      <c r="P38" s="7">
        <v>1.1855849848751534</v>
      </c>
      <c r="Q38" s="7">
        <v>0.80493842155148554</v>
      </c>
      <c r="R38" s="17">
        <v>1.0370541538724529</v>
      </c>
    </row>
    <row r="39" spans="1:18" x14ac:dyDescent="0.2">
      <c r="A39" s="24">
        <v>34</v>
      </c>
      <c r="B39" s="25" t="s">
        <v>43</v>
      </c>
      <c r="C39" s="54">
        <v>9644</v>
      </c>
      <c r="D39" s="63">
        <v>5225</v>
      </c>
      <c r="E39" s="63">
        <v>4056</v>
      </c>
      <c r="F39" s="63">
        <v>441</v>
      </c>
      <c r="G39" s="63">
        <v>893</v>
      </c>
      <c r="H39" s="64">
        <v>2362.17</v>
      </c>
      <c r="I39" s="64">
        <v>50.85</v>
      </c>
      <c r="J39" s="7">
        <v>3.0328979979969857</v>
      </c>
      <c r="K39" s="7">
        <v>1.4205723766072169</v>
      </c>
      <c r="L39" s="7">
        <v>1.5417876399834094</v>
      </c>
      <c r="M39" s="7">
        <v>1.0203298689517692</v>
      </c>
      <c r="N39" s="7">
        <v>3.0328979979969857</v>
      </c>
      <c r="O39" s="7">
        <v>0.88432856452408592</v>
      </c>
      <c r="P39" s="7">
        <v>1.048613112798501</v>
      </c>
      <c r="Q39" s="7">
        <v>1.1540054550336569</v>
      </c>
      <c r="R39" s="17">
        <v>1.4598147882156813</v>
      </c>
    </row>
    <row r="40" spans="1:18" x14ac:dyDescent="0.2">
      <c r="A40" s="24">
        <v>35</v>
      </c>
      <c r="B40" s="25" t="s">
        <v>44</v>
      </c>
      <c r="C40" s="54">
        <v>16781</v>
      </c>
      <c r="D40" s="63">
        <v>5669</v>
      </c>
      <c r="E40" s="63">
        <v>3426</v>
      </c>
      <c r="F40" s="63">
        <v>872</v>
      </c>
      <c r="G40" s="63">
        <v>1972</v>
      </c>
      <c r="H40" s="64">
        <v>2162.27</v>
      </c>
      <c r="I40" s="64">
        <v>64.150000000000006</v>
      </c>
      <c r="J40" s="7">
        <v>1.9981805787904729</v>
      </c>
      <c r="K40" s="7">
        <v>1.2041594660628092</v>
      </c>
      <c r="L40" s="7">
        <v>1.3378225373934807</v>
      </c>
      <c r="M40" s="7">
        <v>1.0215479274611399</v>
      </c>
      <c r="N40" s="7">
        <v>1.9981805787904729</v>
      </c>
      <c r="O40" s="7">
        <v>0.74002032266171591</v>
      </c>
      <c r="P40" s="7">
        <v>1.1294028663021505</v>
      </c>
      <c r="Q40" s="7">
        <v>0.84879428852288341</v>
      </c>
      <c r="R40" s="17">
        <v>1.1454798342551513</v>
      </c>
    </row>
    <row r="41" spans="1:18" x14ac:dyDescent="0.2">
      <c r="A41" s="24">
        <v>36</v>
      </c>
      <c r="B41" s="25" t="s">
        <v>45</v>
      </c>
      <c r="C41" s="54">
        <v>20954</v>
      </c>
      <c r="D41" s="63">
        <v>11956</v>
      </c>
      <c r="E41" s="63">
        <v>3015</v>
      </c>
      <c r="F41" s="63">
        <v>1031</v>
      </c>
      <c r="G41" s="63">
        <v>2386</v>
      </c>
      <c r="H41" s="64">
        <v>2023.58</v>
      </c>
      <c r="I41" s="64">
        <v>65.61</v>
      </c>
      <c r="J41" s="7">
        <v>1.7197321892088828</v>
      </c>
      <c r="K41" s="7">
        <v>1.1438866087620503</v>
      </c>
      <c r="L41" s="7">
        <v>1.5705831822086476</v>
      </c>
      <c r="M41" s="7">
        <v>1.0173622492383569</v>
      </c>
      <c r="N41" s="7">
        <v>1.7197321892088828</v>
      </c>
      <c r="O41" s="7">
        <v>0.77824260520244481</v>
      </c>
      <c r="P41" s="7">
        <v>1.0353308508103034</v>
      </c>
      <c r="Q41" s="7">
        <v>0.94659423483878646</v>
      </c>
      <c r="R41" s="17">
        <v>1.1038117700468288</v>
      </c>
    </row>
    <row r="42" spans="1:18" x14ac:dyDescent="0.2">
      <c r="A42" s="24">
        <v>37</v>
      </c>
      <c r="B42" s="25" t="s">
        <v>46</v>
      </c>
      <c r="C42" s="54">
        <v>306051</v>
      </c>
      <c r="D42" s="63">
        <v>256033</v>
      </c>
      <c r="E42" s="63">
        <v>4527</v>
      </c>
      <c r="F42" s="63">
        <v>21134</v>
      </c>
      <c r="G42" s="63">
        <v>40617</v>
      </c>
      <c r="H42" s="64">
        <v>2385.77</v>
      </c>
      <c r="I42" s="64">
        <v>25.47</v>
      </c>
      <c r="J42" s="7">
        <v>0.67666326296167278</v>
      </c>
      <c r="K42" s="7">
        <v>1.0147916523716636</v>
      </c>
      <c r="L42" s="7">
        <v>1.8365697220397907</v>
      </c>
      <c r="M42" s="7">
        <v>1.0047652015688944</v>
      </c>
      <c r="N42" s="7">
        <v>0.67666326296167278</v>
      </c>
      <c r="O42" s="7">
        <v>1.1190269143149114</v>
      </c>
      <c r="P42" s="7">
        <v>1.0572375339672078</v>
      </c>
      <c r="Q42" s="7">
        <v>0.98198361828083225</v>
      </c>
      <c r="R42" s="17">
        <v>0.96198460997264701</v>
      </c>
    </row>
    <row r="43" spans="1:18" x14ac:dyDescent="0.2">
      <c r="A43" s="24">
        <v>38</v>
      </c>
      <c r="B43" s="11" t="s">
        <v>47</v>
      </c>
      <c r="C43" s="54">
        <v>942315</v>
      </c>
      <c r="D43" s="63">
        <v>900463</v>
      </c>
      <c r="E43" s="63">
        <v>6612</v>
      </c>
      <c r="F43" s="63">
        <v>63053</v>
      </c>
      <c r="G43" s="63">
        <v>106891</v>
      </c>
      <c r="H43" s="64">
        <v>2460.69</v>
      </c>
      <c r="I43" s="64">
        <v>26.24</v>
      </c>
      <c r="J43" s="7">
        <v>0.62489917733739031</v>
      </c>
      <c r="K43" s="7">
        <v>1.0070167619108259</v>
      </c>
      <c r="L43" s="7">
        <v>1.955585977088341</v>
      </c>
      <c r="M43" s="7">
        <v>1.0080358079835068</v>
      </c>
      <c r="N43" s="7">
        <v>0.62489917733739031</v>
      </c>
      <c r="O43" s="7">
        <v>1.1494840881981028</v>
      </c>
      <c r="P43" s="7">
        <v>0.89965242739465912</v>
      </c>
      <c r="Q43" s="7">
        <v>1.0376085708732519</v>
      </c>
      <c r="R43" s="17">
        <v>0.92983956494932452</v>
      </c>
    </row>
    <row r="44" spans="1:18" x14ac:dyDescent="0.2">
      <c r="A44" s="24">
        <v>39</v>
      </c>
      <c r="B44" s="12" t="s">
        <v>108</v>
      </c>
      <c r="C44" s="54">
        <v>2355</v>
      </c>
      <c r="D44" s="63">
        <v>0</v>
      </c>
      <c r="E44" s="63">
        <v>0</v>
      </c>
      <c r="F44" s="63">
        <v>144</v>
      </c>
      <c r="G44" s="63">
        <v>355</v>
      </c>
      <c r="H44" s="64">
        <v>2162.27</v>
      </c>
      <c r="I44" s="64">
        <v>102.89</v>
      </c>
      <c r="J44" s="7">
        <v>10.563001398166849</v>
      </c>
      <c r="K44" s="7">
        <v>1</v>
      </c>
      <c r="L44" s="7">
        <v>1</v>
      </c>
      <c r="M44" s="7">
        <v>1.0466386010362694</v>
      </c>
      <c r="N44" s="7">
        <v>10.563001398166849</v>
      </c>
      <c r="O44" s="7">
        <v>0.5538243781972253</v>
      </c>
      <c r="P44" s="7">
        <v>1.2326825575903821</v>
      </c>
      <c r="Q44" s="7">
        <v>0.52688997634757262</v>
      </c>
      <c r="R44" s="17">
        <v>2.7324470535405423</v>
      </c>
    </row>
    <row r="45" spans="1:18" x14ac:dyDescent="0.2">
      <c r="A45" s="24">
        <v>40</v>
      </c>
      <c r="B45" s="12" t="s">
        <v>48</v>
      </c>
      <c r="C45" s="54">
        <v>12858</v>
      </c>
      <c r="D45" s="63">
        <v>0</v>
      </c>
      <c r="E45" s="63">
        <v>0</v>
      </c>
      <c r="F45" s="63">
        <v>864</v>
      </c>
      <c r="G45" s="63">
        <v>1922</v>
      </c>
      <c r="H45" s="64">
        <v>2086.94</v>
      </c>
      <c r="I45" s="64">
        <v>22.29</v>
      </c>
      <c r="J45" s="7">
        <v>2.4247681048905685</v>
      </c>
      <c r="K45" s="7">
        <v>1</v>
      </c>
      <c r="L45" s="7">
        <v>1</v>
      </c>
      <c r="M45" s="7">
        <v>0.99164945750257527</v>
      </c>
      <c r="N45" s="7">
        <v>2.4247681048905685</v>
      </c>
      <c r="O45" s="7">
        <v>0.57663664709425733</v>
      </c>
      <c r="P45" s="7">
        <v>1.1581243737615348</v>
      </c>
      <c r="Q45" s="7">
        <v>0.52688997634757262</v>
      </c>
      <c r="R45" s="17">
        <v>1.0971987359783919</v>
      </c>
    </row>
    <row r="46" spans="1:18" x14ac:dyDescent="0.2">
      <c r="A46" s="24">
        <v>41</v>
      </c>
      <c r="B46" s="12" t="s">
        <v>109</v>
      </c>
      <c r="C46" s="54">
        <v>4958</v>
      </c>
      <c r="D46" s="63">
        <v>4958</v>
      </c>
      <c r="E46" s="63">
        <v>0</v>
      </c>
      <c r="F46" s="63">
        <v>213</v>
      </c>
      <c r="G46" s="63">
        <v>587</v>
      </c>
      <c r="H46" s="64">
        <v>2194.96</v>
      </c>
      <c r="I46" s="64">
        <v>52.16</v>
      </c>
      <c r="J46" s="7">
        <v>5.3323251901337088</v>
      </c>
      <c r="K46" s="7">
        <v>1</v>
      </c>
      <c r="L46" s="7">
        <v>2</v>
      </c>
      <c r="M46" s="7">
        <v>1.0149918530973889</v>
      </c>
      <c r="N46" s="7">
        <v>5.3323251901337088</v>
      </c>
      <c r="O46" s="7">
        <v>0.75469135137186782</v>
      </c>
      <c r="P46" s="7">
        <v>0.93888239672992324</v>
      </c>
      <c r="Q46" s="7">
        <v>1.0537799526951452</v>
      </c>
      <c r="R46" s="17">
        <v>1.8294045583584797</v>
      </c>
    </row>
    <row r="47" spans="1:18" ht="12.75" x14ac:dyDescent="0.2">
      <c r="A47" s="26"/>
      <c r="B47" s="27" t="s">
        <v>49</v>
      </c>
      <c r="C47" s="35">
        <f>SUM(C6:C46)</f>
        <v>2404944</v>
      </c>
      <c r="D47" s="35">
        <f t="shared" ref="D47:G47" si="0">SUM(D6:D46)</f>
        <v>1846905</v>
      </c>
      <c r="E47" s="35">
        <f t="shared" si="0"/>
        <v>176794</v>
      </c>
      <c r="F47" s="35">
        <f t="shared" si="0"/>
        <v>146427</v>
      </c>
      <c r="G47" s="35">
        <f t="shared" si="0"/>
        <v>286735</v>
      </c>
      <c r="H47" s="65">
        <v>2162.27</v>
      </c>
      <c r="I47" s="65">
        <v>30.88</v>
      </c>
      <c r="J47" s="17">
        <v>1</v>
      </c>
      <c r="K47" s="17">
        <v>1.0735127304419563</v>
      </c>
      <c r="L47" s="17">
        <v>1.7679617487974773</v>
      </c>
      <c r="M47" s="17">
        <v>1</v>
      </c>
      <c r="N47" s="17">
        <v>1</v>
      </c>
      <c r="O47" s="17">
        <v>1</v>
      </c>
      <c r="P47" s="17">
        <v>1</v>
      </c>
      <c r="Q47" s="17">
        <v>1</v>
      </c>
      <c r="R47" s="17">
        <v>1.0001</v>
      </c>
    </row>
    <row r="48" spans="1:18" x14ac:dyDescent="0.2"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</row>
  </sheetData>
  <mergeCells count="10">
    <mergeCell ref="A1:R1"/>
    <mergeCell ref="A3:A4"/>
    <mergeCell ref="B3:B4"/>
    <mergeCell ref="C3:D3"/>
    <mergeCell ref="E3:E4"/>
    <mergeCell ref="F3:G3"/>
    <mergeCell ref="H3:I3"/>
    <mergeCell ref="J3:M3"/>
    <mergeCell ref="N3:Q3"/>
    <mergeCell ref="R3:R4"/>
  </mergeCells>
  <printOptions horizontalCentered="1"/>
  <pageMargins left="0" right="0" top="0" bottom="0" header="0" footer="0"/>
  <pageSetup paperSize="8" scale="8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7</vt:i4>
      </vt:variant>
    </vt:vector>
  </HeadingPairs>
  <TitlesOfParts>
    <vt:vector size="11" baseType="lpstr">
      <vt:lpstr>Дотации на выравнивание</vt:lpstr>
      <vt:lpstr>НП</vt:lpstr>
      <vt:lpstr>ИНП</vt:lpstr>
      <vt:lpstr>ИБР</vt:lpstr>
      <vt:lpstr>'Дотации на выравнивание'!Заголовки_для_печати</vt:lpstr>
      <vt:lpstr>ИБР!Заголовки_для_печати</vt:lpstr>
      <vt:lpstr>НП!Заголовки_для_печати</vt:lpstr>
      <vt:lpstr>'Дотации на выравнивание'!Область_печати</vt:lpstr>
      <vt:lpstr>ИБР!Область_печати</vt:lpstr>
      <vt:lpstr>ИНП!Область_печати</vt:lpstr>
      <vt:lpstr>НП!Область_печати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Потапова Анна Юрьевна</dc:creator>
  <cp:lastModifiedBy>Хохлова Анна Юрьевна</cp:lastModifiedBy>
  <cp:lastPrinted>2023-10-10T12:09:15Z</cp:lastPrinted>
  <dcterms:created xsi:type="dcterms:W3CDTF">2018-10-09T08:11:05Z</dcterms:created>
  <dcterms:modified xsi:type="dcterms:W3CDTF">2023-10-10T12:11:20Z</dcterms:modified>
</cp:coreProperties>
</file>